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180" windowHeight="7815" tabRatio="830"/>
  </bookViews>
  <sheets>
    <sheet name="ОписТеплотрас" sheetId="1" r:id="rId1"/>
    <sheet name="РозрахТеплотрас" sheetId="2" r:id="rId2"/>
  </sheets>
  <calcPr calcId="145621" refMode="R1C1"/>
</workbook>
</file>

<file path=xl/calcChain.xml><?xml version="1.0" encoding="utf-8"?>
<calcChain xmlns="http://schemas.openxmlformats.org/spreadsheetml/2006/main">
  <c r="M268" i="1" l="1"/>
  <c r="M328" i="2"/>
  <c r="N328" i="2" s="1"/>
  <c r="M142" i="2"/>
  <c r="N142" i="2" s="1"/>
  <c r="M43" i="2"/>
  <c r="N43" i="2" s="1"/>
  <c r="M39" i="2"/>
  <c r="N39" i="2" s="1"/>
  <c r="M41" i="2"/>
  <c r="N41" i="2" s="1"/>
  <c r="M45" i="2"/>
  <c r="M46" i="2"/>
  <c r="M47" i="2"/>
  <c r="M49" i="2"/>
  <c r="N49" i="2" s="1"/>
  <c r="M51" i="2"/>
  <c r="M52" i="2"/>
  <c r="M53" i="2"/>
  <c r="M55" i="2"/>
  <c r="N55" i="2" s="1"/>
  <c r="M57" i="2"/>
  <c r="M58" i="2"/>
  <c r="M59" i="2"/>
  <c r="M61" i="2"/>
  <c r="M62" i="2"/>
  <c r="M63" i="2"/>
  <c r="M65" i="2"/>
  <c r="N65" i="2" s="1"/>
  <c r="M67" i="2"/>
  <c r="N67" i="2" s="1"/>
  <c r="M69" i="2"/>
  <c r="N69" i="2" s="1"/>
  <c r="M71" i="2"/>
  <c r="M72" i="2"/>
  <c r="M73" i="2"/>
  <c r="M75" i="2"/>
  <c r="N75" i="2" s="1"/>
  <c r="M77" i="2"/>
  <c r="N77" i="2" s="1"/>
  <c r="M79" i="2"/>
  <c r="M80" i="2"/>
  <c r="M81" i="2"/>
  <c r="M83" i="2"/>
  <c r="M84" i="2"/>
  <c r="M85" i="2"/>
  <c r="M87" i="2"/>
  <c r="M88" i="2"/>
  <c r="M89" i="2"/>
  <c r="M91" i="2"/>
  <c r="M92" i="2"/>
  <c r="M93" i="2"/>
  <c r="M95" i="2"/>
  <c r="N95" i="2" s="1"/>
  <c r="M97" i="2"/>
  <c r="N97" i="2" s="1"/>
  <c r="M99" i="2"/>
  <c r="N99" i="2" s="1"/>
  <c r="M101" i="2"/>
  <c r="N101" i="2" s="1"/>
  <c r="M104" i="2"/>
  <c r="M105" i="2"/>
  <c r="M107" i="2"/>
  <c r="N107" i="2" s="1"/>
  <c r="M109" i="2"/>
  <c r="N109" i="2" s="1"/>
  <c r="M111" i="2"/>
  <c r="N111" i="2" s="1"/>
  <c r="M113" i="2"/>
  <c r="N113" i="2" s="1"/>
  <c r="M115" i="2"/>
  <c r="N115" i="2" s="1"/>
  <c r="M117" i="2"/>
  <c r="N117" i="2" s="1"/>
  <c r="M119" i="2"/>
  <c r="N119" i="2" s="1"/>
  <c r="M121" i="2"/>
  <c r="N121" i="2" s="1"/>
  <c r="M123" i="2"/>
  <c r="N123" i="2" s="1"/>
  <c r="M125" i="2"/>
  <c r="N125" i="2" s="1"/>
  <c r="M127" i="2"/>
  <c r="N127" i="2" s="1"/>
  <c r="M129" i="2"/>
  <c r="N129" i="2" s="1"/>
  <c r="M131" i="2"/>
  <c r="N131" i="2" s="1"/>
  <c r="M133" i="2"/>
  <c r="N133" i="2" s="1"/>
  <c r="M135" i="2"/>
  <c r="N135" i="2" s="1"/>
  <c r="M137" i="2"/>
  <c r="M138" i="2"/>
  <c r="M139" i="2"/>
  <c r="M144" i="2"/>
  <c r="N144" i="2" s="1"/>
  <c r="M147" i="2"/>
  <c r="N147" i="2" s="1"/>
  <c r="M149" i="2"/>
  <c r="M150" i="2"/>
  <c r="M152" i="2"/>
  <c r="M153" i="2"/>
  <c r="M154" i="2"/>
  <c r="M156" i="2"/>
  <c r="N156" i="2" s="1"/>
  <c r="M158" i="2"/>
  <c r="N158" i="2" s="1"/>
  <c r="M160" i="2"/>
  <c r="N160" i="2" s="1"/>
  <c r="M162" i="2"/>
  <c r="N162" i="2" s="1"/>
  <c r="M164" i="2"/>
  <c r="N164" i="2" s="1"/>
  <c r="M166" i="2"/>
  <c r="N166" i="2" s="1"/>
  <c r="M168" i="2"/>
  <c r="N168" i="2" s="1"/>
  <c r="M170" i="2"/>
  <c r="M171" i="2"/>
  <c r="M172" i="2"/>
  <c r="M174" i="2"/>
  <c r="M175" i="2"/>
  <c r="M176" i="2"/>
  <c r="M178" i="2"/>
  <c r="M179" i="2"/>
  <c r="M180" i="2"/>
  <c r="M182" i="2"/>
  <c r="N182" i="2" s="1"/>
  <c r="M184" i="2"/>
  <c r="N184" i="2" s="1"/>
  <c r="M186" i="2"/>
  <c r="N186" i="2" s="1"/>
  <c r="M188" i="2"/>
  <c r="N188" i="2" s="1"/>
  <c r="M190" i="2"/>
  <c r="M191" i="2"/>
  <c r="M192" i="2"/>
  <c r="M194" i="2"/>
  <c r="N194" i="2" s="1"/>
  <c r="M196" i="2"/>
  <c r="M197" i="2"/>
  <c r="M199" i="2"/>
  <c r="N199" i="2" s="1"/>
  <c r="M201" i="2"/>
  <c r="M202" i="2"/>
  <c r="M204" i="2"/>
  <c r="M205" i="2"/>
  <c r="M206" i="2"/>
  <c r="M208" i="2"/>
  <c r="M209" i="2"/>
  <c r="M210" i="2"/>
  <c r="M212" i="2"/>
  <c r="N212" i="2" s="1"/>
  <c r="M214" i="2"/>
  <c r="N214" i="2" s="1"/>
  <c r="M216" i="2"/>
  <c r="N216" i="2" s="1"/>
  <c r="M218" i="2"/>
  <c r="N218" i="2" s="1"/>
  <c r="M220" i="2"/>
  <c r="M221" i="2"/>
  <c r="M222" i="2"/>
  <c r="M225" i="2"/>
  <c r="M226" i="2"/>
  <c r="M227" i="2"/>
  <c r="M229" i="2"/>
  <c r="N229" i="2" s="1"/>
  <c r="M232" i="2"/>
  <c r="M233" i="2"/>
  <c r="M236" i="2"/>
  <c r="N236" i="2" s="1"/>
  <c r="M238" i="2"/>
  <c r="N238" i="2" s="1"/>
  <c r="M240" i="2"/>
  <c r="N240" i="2" s="1"/>
  <c r="M242" i="2"/>
  <c r="M243" i="2"/>
  <c r="M244" i="2"/>
  <c r="M246" i="2"/>
  <c r="N246" i="2" s="1"/>
  <c r="M248" i="2"/>
  <c r="M249" i="2"/>
  <c r="M250" i="2"/>
  <c r="M252" i="2"/>
  <c r="M253" i="2"/>
  <c r="M254" i="2"/>
  <c r="M256" i="2"/>
  <c r="M257" i="2"/>
  <c r="M258" i="2"/>
  <c r="M260" i="2"/>
  <c r="M261" i="2"/>
  <c r="M262" i="2"/>
  <c r="M264" i="2"/>
  <c r="N264" i="2" s="1"/>
  <c r="M266" i="2"/>
  <c r="N266" i="2" s="1"/>
  <c r="M269" i="2"/>
  <c r="N269" i="2" s="1"/>
  <c r="M271" i="2"/>
  <c r="N271" i="2" s="1"/>
  <c r="M273" i="2"/>
  <c r="N273" i="2" s="1"/>
  <c r="M275" i="2"/>
  <c r="M276" i="2"/>
  <c r="M277" i="2"/>
  <c r="M279" i="2"/>
  <c r="M280" i="2"/>
  <c r="M281" i="2"/>
  <c r="M283" i="2"/>
  <c r="N283" i="2" s="1"/>
  <c r="M286" i="2"/>
  <c r="N286" i="2" s="1"/>
  <c r="M288" i="2"/>
  <c r="N288" i="2" s="1"/>
  <c r="M290" i="2"/>
  <c r="N290" i="2" s="1"/>
  <c r="M292" i="2"/>
  <c r="N292" i="2" s="1"/>
  <c r="M295" i="2"/>
  <c r="M296" i="2"/>
  <c r="M297" i="2"/>
  <c r="M298" i="2"/>
  <c r="M299" i="2"/>
  <c r="M300" i="2"/>
  <c r="M301" i="2"/>
  <c r="M303" i="2"/>
  <c r="M304" i="2"/>
  <c r="M305" i="2"/>
  <c r="M307" i="2"/>
  <c r="M308" i="2"/>
  <c r="M309" i="2"/>
  <c r="M310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5" i="2"/>
  <c r="N325" i="2" s="1"/>
  <c r="M330" i="2"/>
  <c r="M331" i="2"/>
  <c r="M333" i="2"/>
  <c r="M334" i="2"/>
  <c r="M335" i="2"/>
  <c r="M337" i="2"/>
  <c r="M338" i="2"/>
  <c r="M339" i="2"/>
  <c r="M341" i="2"/>
  <c r="M342" i="2"/>
  <c r="M344" i="2"/>
  <c r="M345" i="2"/>
  <c r="M346" i="2"/>
  <c r="M348" i="2"/>
  <c r="M349" i="2"/>
  <c r="M351" i="2"/>
  <c r="M352" i="2"/>
  <c r="M353" i="2"/>
  <c r="M355" i="2"/>
  <c r="M356" i="2"/>
  <c r="M357" i="2"/>
  <c r="M358" i="2"/>
  <c r="M360" i="2"/>
  <c r="M361" i="2"/>
  <c r="M362" i="2"/>
  <c r="M364" i="2"/>
  <c r="M365" i="2"/>
  <c r="M366" i="2"/>
  <c r="M367" i="2"/>
  <c r="M368" i="2"/>
  <c r="M370" i="2"/>
  <c r="N370" i="2" s="1"/>
  <c r="M372" i="2"/>
  <c r="M373" i="2"/>
  <c r="M375" i="2"/>
  <c r="M376" i="2"/>
  <c r="M377" i="2"/>
  <c r="M379" i="2"/>
  <c r="N379" i="2" s="1"/>
  <c r="M9" i="2"/>
  <c r="M10" i="2"/>
  <c r="M11" i="2"/>
  <c r="M13" i="2"/>
  <c r="N13" i="2" s="1"/>
  <c r="M15" i="2"/>
  <c r="N15" i="2" s="1"/>
  <c r="M17" i="2"/>
  <c r="N17" i="2" s="1"/>
  <c r="M19" i="2"/>
  <c r="N19" i="2" s="1"/>
  <c r="M21" i="2"/>
  <c r="M22" i="2"/>
  <c r="M23" i="2"/>
  <c r="M25" i="2"/>
  <c r="M26" i="2"/>
  <c r="M27" i="2"/>
  <c r="M29" i="2"/>
  <c r="N29" i="2" s="1"/>
  <c r="M31" i="2"/>
  <c r="N31" i="2" s="1"/>
  <c r="M33" i="2"/>
  <c r="N33" i="2" s="1"/>
  <c r="M35" i="2"/>
  <c r="N35" i="2" s="1"/>
  <c r="M37" i="2"/>
  <c r="N37" i="2" s="1"/>
  <c r="M7" i="2"/>
  <c r="C328" i="2"/>
  <c r="C142" i="2"/>
  <c r="C43" i="2"/>
  <c r="C300" i="2"/>
  <c r="C301" i="2"/>
  <c r="A302" i="2"/>
  <c r="B302" i="2"/>
  <c r="A5" i="2"/>
  <c r="B224" i="2"/>
  <c r="A28" i="2"/>
  <c r="B28" i="2"/>
  <c r="A8" i="2"/>
  <c r="A12" i="2"/>
  <c r="A14" i="2"/>
  <c r="A16" i="2"/>
  <c r="A18" i="2"/>
  <c r="A20" i="2"/>
  <c r="A24" i="2"/>
  <c r="A30" i="2"/>
  <c r="A32" i="2"/>
  <c r="A34" i="2"/>
  <c r="A36" i="2"/>
  <c r="A38" i="2"/>
  <c r="A40" i="2"/>
  <c r="A42" i="2"/>
  <c r="A44" i="2"/>
  <c r="A48" i="2"/>
  <c r="A50" i="2"/>
  <c r="A54" i="2"/>
  <c r="A56" i="2"/>
  <c r="A60" i="2"/>
  <c r="A64" i="2"/>
  <c r="A66" i="2"/>
  <c r="A68" i="2"/>
  <c r="A70" i="2"/>
  <c r="A74" i="2"/>
  <c r="A76" i="2"/>
  <c r="A78" i="2"/>
  <c r="A82" i="2"/>
  <c r="A86" i="2"/>
  <c r="A90" i="2"/>
  <c r="A94" i="2"/>
  <c r="A96" i="2"/>
  <c r="A98" i="2"/>
  <c r="A100" i="2"/>
  <c r="A102" i="2"/>
  <c r="A103" i="2"/>
  <c r="A106" i="2"/>
  <c r="A108" i="2"/>
  <c r="A110" i="2"/>
  <c r="A112" i="2"/>
  <c r="A114" i="2"/>
  <c r="A116" i="2"/>
  <c r="A118" i="2"/>
  <c r="A120" i="2"/>
  <c r="A122" i="2"/>
  <c r="A124" i="2"/>
  <c r="A126" i="2"/>
  <c r="A128" i="2"/>
  <c r="A130" i="2"/>
  <c r="A132" i="2"/>
  <c r="A134" i="2"/>
  <c r="A136" i="2"/>
  <c r="A140" i="2"/>
  <c r="A141" i="2"/>
  <c r="A143" i="2"/>
  <c r="A145" i="2"/>
  <c r="A146" i="2"/>
  <c r="A148" i="2"/>
  <c r="A151" i="2"/>
  <c r="A155" i="2"/>
  <c r="A157" i="2"/>
  <c r="A159" i="2"/>
  <c r="A161" i="2"/>
  <c r="A163" i="2"/>
  <c r="A165" i="2"/>
  <c r="A167" i="2"/>
  <c r="A169" i="2"/>
  <c r="A173" i="2"/>
  <c r="A177" i="2"/>
  <c r="A181" i="2"/>
  <c r="A183" i="2"/>
  <c r="A185" i="2"/>
  <c r="A187" i="2"/>
  <c r="A189" i="2"/>
  <c r="A193" i="2"/>
  <c r="A195" i="2"/>
  <c r="A198" i="2"/>
  <c r="A200" i="2"/>
  <c r="A203" i="2"/>
  <c r="A207" i="2"/>
  <c r="A211" i="2"/>
  <c r="A213" i="2"/>
  <c r="A215" i="2"/>
  <c r="A217" i="2"/>
  <c r="A219" i="2"/>
  <c r="A223" i="2"/>
  <c r="A224" i="2"/>
  <c r="A228" i="2"/>
  <c r="A230" i="2"/>
  <c r="A231" i="2"/>
  <c r="A234" i="2"/>
  <c r="A235" i="2"/>
  <c r="A237" i="2"/>
  <c r="A239" i="2"/>
  <c r="A241" i="2"/>
  <c r="A245" i="2"/>
  <c r="A247" i="2"/>
  <c r="A251" i="2"/>
  <c r="A255" i="2"/>
  <c r="A259" i="2"/>
  <c r="A263" i="2"/>
  <c r="A265" i="2"/>
  <c r="A267" i="2"/>
  <c r="A268" i="2"/>
  <c r="A270" i="2"/>
  <c r="A272" i="2"/>
  <c r="A274" i="2"/>
  <c r="A278" i="2"/>
  <c r="A282" i="2"/>
  <c r="A284" i="2"/>
  <c r="A285" i="2"/>
  <c r="A287" i="2"/>
  <c r="A289" i="2"/>
  <c r="A291" i="2"/>
  <c r="A293" i="2"/>
  <c r="A294" i="2"/>
  <c r="A306" i="2"/>
  <c r="A311" i="2"/>
  <c r="A324" i="2"/>
  <c r="A326" i="2"/>
  <c r="A327" i="2"/>
  <c r="A329" i="2"/>
  <c r="A332" i="2"/>
  <c r="A336" i="2"/>
  <c r="A340" i="2"/>
  <c r="A343" i="2"/>
  <c r="A347" i="2"/>
  <c r="A350" i="2"/>
  <c r="A354" i="2"/>
  <c r="A359" i="2"/>
  <c r="A363" i="2"/>
  <c r="A369" i="2"/>
  <c r="A371" i="2"/>
  <c r="A374" i="2"/>
  <c r="A378" i="2"/>
  <c r="B8" i="2"/>
  <c r="B12" i="2"/>
  <c r="B14" i="2"/>
  <c r="B16" i="2"/>
  <c r="B18" i="2"/>
  <c r="B20" i="2"/>
  <c r="B24" i="2"/>
  <c r="B30" i="2"/>
  <c r="B32" i="2"/>
  <c r="B34" i="2"/>
  <c r="B36" i="2"/>
  <c r="B38" i="2"/>
  <c r="B40" i="2"/>
  <c r="B42" i="2"/>
  <c r="B44" i="2"/>
  <c r="B48" i="2"/>
  <c r="B50" i="2"/>
  <c r="B54" i="2"/>
  <c r="B56" i="2"/>
  <c r="B60" i="2"/>
  <c r="B64" i="2"/>
  <c r="B66" i="2"/>
  <c r="B68" i="2"/>
  <c r="B70" i="2"/>
  <c r="B74" i="2"/>
  <c r="B76" i="2"/>
  <c r="B78" i="2"/>
  <c r="B82" i="2"/>
  <c r="B86" i="2"/>
  <c r="B90" i="2"/>
  <c r="B94" i="2"/>
  <c r="B96" i="2"/>
  <c r="B98" i="2"/>
  <c r="B100" i="2"/>
  <c r="B103" i="2"/>
  <c r="B106" i="2"/>
  <c r="B108" i="2"/>
  <c r="B110" i="2"/>
  <c r="B112" i="2"/>
  <c r="B114" i="2"/>
  <c r="B116" i="2"/>
  <c r="B118" i="2"/>
  <c r="B120" i="2"/>
  <c r="B122" i="2"/>
  <c r="B124" i="2"/>
  <c r="B126" i="2"/>
  <c r="B128" i="2"/>
  <c r="B130" i="2"/>
  <c r="B132" i="2"/>
  <c r="B134" i="2"/>
  <c r="B136" i="2"/>
  <c r="B141" i="2"/>
  <c r="B143" i="2"/>
  <c r="B146" i="2"/>
  <c r="B148" i="2"/>
  <c r="B151" i="2"/>
  <c r="B155" i="2"/>
  <c r="B157" i="2"/>
  <c r="B159" i="2"/>
  <c r="B161" i="2"/>
  <c r="B163" i="2"/>
  <c r="B165" i="2"/>
  <c r="B167" i="2"/>
  <c r="B169" i="2"/>
  <c r="B173" i="2"/>
  <c r="B177" i="2"/>
  <c r="B181" i="2"/>
  <c r="B183" i="2"/>
  <c r="B185" i="2"/>
  <c r="B187" i="2"/>
  <c r="B189" i="2"/>
  <c r="B193" i="2"/>
  <c r="B195" i="2"/>
  <c r="B198" i="2"/>
  <c r="B200" i="2"/>
  <c r="B203" i="2"/>
  <c r="B207" i="2"/>
  <c r="B211" i="2"/>
  <c r="B213" i="2"/>
  <c r="B215" i="2"/>
  <c r="B217" i="2"/>
  <c r="B219" i="2"/>
  <c r="B228" i="2"/>
  <c r="B231" i="2"/>
  <c r="B235" i="2"/>
  <c r="B237" i="2"/>
  <c r="B239" i="2"/>
  <c r="B241" i="2"/>
  <c r="B245" i="2"/>
  <c r="B247" i="2"/>
  <c r="B251" i="2"/>
  <c r="B255" i="2"/>
  <c r="B259" i="2"/>
  <c r="B263" i="2"/>
  <c r="B265" i="2"/>
  <c r="B268" i="2"/>
  <c r="B270" i="2"/>
  <c r="B272" i="2"/>
  <c r="B274" i="2"/>
  <c r="B278" i="2"/>
  <c r="B282" i="2"/>
  <c r="B285" i="2"/>
  <c r="B287" i="2"/>
  <c r="B289" i="2"/>
  <c r="B291" i="2"/>
  <c r="B294" i="2"/>
  <c r="B306" i="2"/>
  <c r="B311" i="2"/>
  <c r="B324" i="2"/>
  <c r="B327" i="2"/>
  <c r="B329" i="2"/>
  <c r="B332" i="2"/>
  <c r="B336" i="2"/>
  <c r="B340" i="2"/>
  <c r="B343" i="2"/>
  <c r="B347" i="2"/>
  <c r="B350" i="2"/>
  <c r="B354" i="2"/>
  <c r="B359" i="2"/>
  <c r="B363" i="2"/>
  <c r="B369" i="2"/>
  <c r="B371" i="2"/>
  <c r="B374" i="2"/>
  <c r="B378" i="2"/>
  <c r="C9" i="2"/>
  <c r="C10" i="2"/>
  <c r="C11" i="2"/>
  <c r="C13" i="2"/>
  <c r="C15" i="2"/>
  <c r="C17" i="2"/>
  <c r="C19" i="2"/>
  <c r="C21" i="2"/>
  <c r="C22" i="2"/>
  <c r="C23" i="2"/>
  <c r="C25" i="2"/>
  <c r="C26" i="2"/>
  <c r="C27" i="2"/>
  <c r="C29" i="2"/>
  <c r="C31" i="2"/>
  <c r="C33" i="2"/>
  <c r="C35" i="2"/>
  <c r="C37" i="2"/>
  <c r="C39" i="2"/>
  <c r="C41" i="2"/>
  <c r="C45" i="2"/>
  <c r="C46" i="2"/>
  <c r="C47" i="2"/>
  <c r="C49" i="2"/>
  <c r="C51" i="2"/>
  <c r="C52" i="2"/>
  <c r="C53" i="2"/>
  <c r="C55" i="2"/>
  <c r="C57" i="2"/>
  <c r="C58" i="2"/>
  <c r="C59" i="2"/>
  <c r="C61" i="2"/>
  <c r="C62" i="2"/>
  <c r="C63" i="2"/>
  <c r="C65" i="2"/>
  <c r="C67" i="2"/>
  <c r="C69" i="2"/>
  <c r="C71" i="2"/>
  <c r="C72" i="2"/>
  <c r="C73" i="2"/>
  <c r="C75" i="2"/>
  <c r="C77" i="2"/>
  <c r="C79" i="2"/>
  <c r="C80" i="2"/>
  <c r="C81" i="2"/>
  <c r="C83" i="2"/>
  <c r="C84" i="2"/>
  <c r="C85" i="2"/>
  <c r="C87" i="2"/>
  <c r="C88" i="2"/>
  <c r="C89" i="2"/>
  <c r="C91" i="2"/>
  <c r="C92" i="2"/>
  <c r="C93" i="2"/>
  <c r="C95" i="2"/>
  <c r="C97" i="2"/>
  <c r="C99" i="2"/>
  <c r="C101" i="2"/>
  <c r="C104" i="2"/>
  <c r="C105" i="2"/>
  <c r="C107" i="2"/>
  <c r="C109" i="2"/>
  <c r="C111" i="2"/>
  <c r="C113" i="2"/>
  <c r="C115" i="2"/>
  <c r="C117" i="2"/>
  <c r="C119" i="2"/>
  <c r="C121" i="2"/>
  <c r="C123" i="2"/>
  <c r="C125" i="2"/>
  <c r="C127" i="2"/>
  <c r="C129" i="2"/>
  <c r="C131" i="2"/>
  <c r="C133" i="2"/>
  <c r="C135" i="2"/>
  <c r="C137" i="2"/>
  <c r="C138" i="2"/>
  <c r="C139" i="2"/>
  <c r="C144" i="2"/>
  <c r="C147" i="2"/>
  <c r="C149" i="2"/>
  <c r="C150" i="2"/>
  <c r="C152" i="2"/>
  <c r="C153" i="2"/>
  <c r="C154" i="2"/>
  <c r="C156" i="2"/>
  <c r="C158" i="2"/>
  <c r="C160" i="2"/>
  <c r="C162" i="2"/>
  <c r="C164" i="2"/>
  <c r="C166" i="2"/>
  <c r="C168" i="2"/>
  <c r="C170" i="2"/>
  <c r="C171" i="2"/>
  <c r="C172" i="2"/>
  <c r="C174" i="2"/>
  <c r="C175" i="2"/>
  <c r="C176" i="2"/>
  <c r="C178" i="2"/>
  <c r="C179" i="2"/>
  <c r="C180" i="2"/>
  <c r="C182" i="2"/>
  <c r="C184" i="2"/>
  <c r="C186" i="2"/>
  <c r="C188" i="2"/>
  <c r="C190" i="2"/>
  <c r="C191" i="2"/>
  <c r="C192" i="2"/>
  <c r="C194" i="2"/>
  <c r="C196" i="2"/>
  <c r="C197" i="2"/>
  <c r="C199" i="2"/>
  <c r="C201" i="2"/>
  <c r="C202" i="2"/>
  <c r="C204" i="2"/>
  <c r="C205" i="2"/>
  <c r="C206" i="2"/>
  <c r="C208" i="2"/>
  <c r="C209" i="2"/>
  <c r="C210" i="2"/>
  <c r="C212" i="2"/>
  <c r="C214" i="2"/>
  <c r="C216" i="2"/>
  <c r="C218" i="2"/>
  <c r="C220" i="2"/>
  <c r="C221" i="2"/>
  <c r="C222" i="2"/>
  <c r="C225" i="2"/>
  <c r="C226" i="2"/>
  <c r="C227" i="2"/>
  <c r="C229" i="2"/>
  <c r="C232" i="2"/>
  <c r="C233" i="2"/>
  <c r="C236" i="2"/>
  <c r="C238" i="2"/>
  <c r="C240" i="2"/>
  <c r="C242" i="2"/>
  <c r="C243" i="2"/>
  <c r="C244" i="2"/>
  <c r="C246" i="2"/>
  <c r="C248" i="2"/>
  <c r="C249" i="2"/>
  <c r="C250" i="2"/>
  <c r="C252" i="2"/>
  <c r="C253" i="2"/>
  <c r="C254" i="2"/>
  <c r="C256" i="2"/>
  <c r="C257" i="2"/>
  <c r="C258" i="2"/>
  <c r="C260" i="2"/>
  <c r="C261" i="2"/>
  <c r="C262" i="2"/>
  <c r="C264" i="2"/>
  <c r="C266" i="2"/>
  <c r="C269" i="2"/>
  <c r="C271" i="2"/>
  <c r="C273" i="2"/>
  <c r="C275" i="2"/>
  <c r="C276" i="2"/>
  <c r="C277" i="2"/>
  <c r="C279" i="2"/>
  <c r="C280" i="2"/>
  <c r="C281" i="2"/>
  <c r="C283" i="2"/>
  <c r="C286" i="2"/>
  <c r="C288" i="2"/>
  <c r="C290" i="2"/>
  <c r="C292" i="2"/>
  <c r="C295" i="2"/>
  <c r="C296" i="2"/>
  <c r="C297" i="2"/>
  <c r="C298" i="2"/>
  <c r="C299" i="2"/>
  <c r="C303" i="2"/>
  <c r="C304" i="2"/>
  <c r="C305" i="2"/>
  <c r="C307" i="2"/>
  <c r="C308" i="2"/>
  <c r="C309" i="2"/>
  <c r="C310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5" i="2"/>
  <c r="C330" i="2"/>
  <c r="C331" i="2"/>
  <c r="C333" i="2"/>
  <c r="C334" i="2"/>
  <c r="C335" i="2"/>
  <c r="C337" i="2"/>
  <c r="C338" i="2"/>
  <c r="C339" i="2"/>
  <c r="C341" i="2"/>
  <c r="C342" i="2"/>
  <c r="C344" i="2"/>
  <c r="C345" i="2"/>
  <c r="C346" i="2"/>
  <c r="C348" i="2"/>
  <c r="C349" i="2"/>
  <c r="C351" i="2"/>
  <c r="C352" i="2"/>
  <c r="C353" i="2"/>
  <c r="C355" i="2"/>
  <c r="C356" i="2"/>
  <c r="C357" i="2"/>
  <c r="C358" i="2"/>
  <c r="C360" i="2"/>
  <c r="C361" i="2"/>
  <c r="C362" i="2"/>
  <c r="C364" i="2"/>
  <c r="C365" i="2"/>
  <c r="C366" i="2"/>
  <c r="C367" i="2"/>
  <c r="C368" i="2"/>
  <c r="C370" i="2"/>
  <c r="C372" i="2"/>
  <c r="C373" i="2"/>
  <c r="C375" i="2"/>
  <c r="C376" i="2"/>
  <c r="C377" i="2"/>
  <c r="C379" i="2"/>
  <c r="M380" i="2" l="1"/>
  <c r="N9" i="2"/>
  <c r="N372" i="2"/>
  <c r="N360" i="2"/>
  <c r="N348" i="2"/>
  <c r="N344" i="2"/>
  <c r="N303" i="2"/>
  <c r="N279" i="2"/>
  <c r="N275" i="2"/>
  <c r="N242" i="2"/>
  <c r="N225" i="2"/>
  <c r="N220" i="2"/>
  <c r="N201" i="2"/>
  <c r="N196" i="2"/>
  <c r="N152" i="2"/>
  <c r="N104" i="2"/>
  <c r="N71" i="2"/>
  <c r="N61" i="2"/>
  <c r="N57" i="2"/>
  <c r="N375" i="2"/>
  <c r="N355" i="2"/>
  <c r="N351" i="2"/>
  <c r="N330" i="2"/>
  <c r="N295" i="2"/>
  <c r="N208" i="2"/>
  <c r="N204" i="2"/>
  <c r="N190" i="2"/>
  <c r="N137" i="2"/>
  <c r="N91" i="2"/>
  <c r="N87" i="2"/>
  <c r="N83" i="2"/>
  <c r="N79" i="2"/>
  <c r="N51" i="2"/>
  <c r="N364" i="2"/>
  <c r="N307" i="2"/>
  <c r="N25" i="2"/>
  <c r="N21" i="2"/>
  <c r="N341" i="2"/>
  <c r="N337" i="2"/>
  <c r="N333" i="2"/>
  <c r="N312" i="2"/>
  <c r="N260" i="2"/>
  <c r="N256" i="2"/>
  <c r="N252" i="2"/>
  <c r="N248" i="2"/>
  <c r="N232" i="2"/>
  <c r="N178" i="2"/>
  <c r="N174" i="2"/>
  <c r="N170" i="2"/>
  <c r="N149" i="2"/>
  <c r="N45" i="2"/>
  <c r="N7" i="2"/>
  <c r="I369" i="1"/>
  <c r="L369" i="1" s="1"/>
  <c r="I368" i="1"/>
  <c r="L368" i="1" s="1"/>
  <c r="I363" i="1"/>
  <c r="L363" i="1" s="1"/>
  <c r="I350" i="1"/>
  <c r="L350" i="1" s="1"/>
  <c r="I336" i="1"/>
  <c r="L336" i="1" s="1"/>
  <c r="I335" i="1"/>
  <c r="L335" i="1" s="1"/>
  <c r="K334" i="1"/>
  <c r="K335" i="1"/>
  <c r="K336" i="1"/>
  <c r="K338" i="1"/>
  <c r="K339" i="1"/>
  <c r="K340" i="1"/>
  <c r="K342" i="1"/>
  <c r="K343" i="1"/>
  <c r="K345" i="1"/>
  <c r="K346" i="1"/>
  <c r="K347" i="1"/>
  <c r="K349" i="1"/>
  <c r="K350" i="1"/>
  <c r="K352" i="1"/>
  <c r="K353" i="1"/>
  <c r="K354" i="1"/>
  <c r="K356" i="1"/>
  <c r="K357" i="1"/>
  <c r="K358" i="1"/>
  <c r="K359" i="1"/>
  <c r="K361" i="1"/>
  <c r="K362" i="1"/>
  <c r="K363" i="1"/>
  <c r="K365" i="1"/>
  <c r="K366" i="1"/>
  <c r="K367" i="1"/>
  <c r="K368" i="1"/>
  <c r="K369" i="1"/>
  <c r="K371" i="1"/>
  <c r="K372" i="1"/>
  <c r="K374" i="1"/>
  <c r="K332" i="1"/>
  <c r="K298" i="1"/>
  <c r="K299" i="1"/>
  <c r="K300" i="1"/>
  <c r="K301" i="1"/>
  <c r="K302" i="1"/>
  <c r="K303" i="1"/>
  <c r="K304" i="1"/>
  <c r="K306" i="1"/>
  <c r="K307" i="1"/>
  <c r="K308" i="1"/>
  <c r="K310" i="1"/>
  <c r="K311" i="1"/>
  <c r="K312" i="1"/>
  <c r="K313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8" i="1"/>
  <c r="K289" i="1"/>
  <c r="K291" i="1"/>
  <c r="K293" i="1"/>
  <c r="K295" i="1"/>
  <c r="K272" i="1"/>
  <c r="K274" i="1"/>
  <c r="K276" i="1"/>
  <c r="K278" i="1"/>
  <c r="K279" i="1"/>
  <c r="K280" i="1"/>
  <c r="K282" i="1"/>
  <c r="K283" i="1"/>
  <c r="K284" i="1"/>
  <c r="K286" i="1"/>
  <c r="K239" i="1"/>
  <c r="K241" i="1"/>
  <c r="K243" i="1"/>
  <c r="K245" i="1"/>
  <c r="K246" i="1"/>
  <c r="K247" i="1"/>
  <c r="K249" i="1"/>
  <c r="K251" i="1"/>
  <c r="K252" i="1"/>
  <c r="K253" i="1"/>
  <c r="K255" i="1"/>
  <c r="K256" i="1"/>
  <c r="K257" i="1"/>
  <c r="K259" i="1"/>
  <c r="K260" i="1"/>
  <c r="K261" i="1"/>
  <c r="K263" i="1"/>
  <c r="K264" i="1"/>
  <c r="K265" i="1"/>
  <c r="K267" i="1"/>
  <c r="K269" i="1"/>
  <c r="K235" i="1"/>
  <c r="K236" i="1"/>
  <c r="K228" i="1"/>
  <c r="K229" i="1"/>
  <c r="K230" i="1"/>
  <c r="K232" i="1"/>
  <c r="K150" i="1"/>
  <c r="K152" i="1"/>
  <c r="K153" i="1"/>
  <c r="K155" i="1"/>
  <c r="K156" i="1"/>
  <c r="K157" i="1"/>
  <c r="K159" i="1"/>
  <c r="K161" i="1"/>
  <c r="K163" i="1"/>
  <c r="K165" i="1"/>
  <c r="K167" i="1"/>
  <c r="K169" i="1"/>
  <c r="K171" i="1"/>
  <c r="K173" i="1"/>
  <c r="K174" i="1"/>
  <c r="K175" i="1"/>
  <c r="K177" i="1"/>
  <c r="K178" i="1"/>
  <c r="K179" i="1"/>
  <c r="K181" i="1"/>
  <c r="K182" i="1"/>
  <c r="K183" i="1"/>
  <c r="K185" i="1"/>
  <c r="K187" i="1"/>
  <c r="K189" i="1"/>
  <c r="K191" i="1"/>
  <c r="K193" i="1"/>
  <c r="K194" i="1"/>
  <c r="K195" i="1"/>
  <c r="K197" i="1"/>
  <c r="K199" i="1"/>
  <c r="K200" i="1"/>
  <c r="K202" i="1"/>
  <c r="K204" i="1"/>
  <c r="K205" i="1"/>
  <c r="K207" i="1"/>
  <c r="K208" i="1"/>
  <c r="K209" i="1"/>
  <c r="K211" i="1"/>
  <c r="K212" i="1"/>
  <c r="K213" i="1"/>
  <c r="K215" i="1"/>
  <c r="K217" i="1"/>
  <c r="K219" i="1"/>
  <c r="K221" i="1"/>
  <c r="K223" i="1"/>
  <c r="K224" i="1"/>
  <c r="K225" i="1"/>
  <c r="K145" i="1"/>
  <c r="K147" i="1"/>
  <c r="K107" i="1"/>
  <c r="K108" i="1"/>
  <c r="K110" i="1"/>
  <c r="K112" i="1"/>
  <c r="K114" i="1"/>
  <c r="K116" i="1"/>
  <c r="K118" i="1"/>
  <c r="K120" i="1"/>
  <c r="K122" i="1"/>
  <c r="K124" i="1"/>
  <c r="K126" i="1"/>
  <c r="K128" i="1"/>
  <c r="K130" i="1"/>
  <c r="K132" i="1"/>
  <c r="K134" i="1"/>
  <c r="K136" i="1"/>
  <c r="K138" i="1"/>
  <c r="K140" i="1"/>
  <c r="K141" i="1"/>
  <c r="K142" i="1"/>
  <c r="K12" i="1"/>
  <c r="K13" i="1"/>
  <c r="K14" i="1"/>
  <c r="K16" i="1"/>
  <c r="K18" i="1"/>
  <c r="K20" i="1"/>
  <c r="K22" i="1"/>
  <c r="K24" i="1"/>
  <c r="K25" i="1"/>
  <c r="K26" i="1"/>
  <c r="K28" i="1"/>
  <c r="K29" i="1"/>
  <c r="K30" i="1"/>
  <c r="K32" i="1"/>
  <c r="K34" i="1"/>
  <c r="K36" i="1"/>
  <c r="K38" i="1"/>
  <c r="K40" i="1"/>
  <c r="K42" i="1"/>
  <c r="K44" i="1"/>
  <c r="K46" i="1"/>
  <c r="K48" i="1"/>
  <c r="K49" i="1"/>
  <c r="K50" i="1"/>
  <c r="K52" i="1"/>
  <c r="K54" i="1"/>
  <c r="K55" i="1"/>
  <c r="K56" i="1"/>
  <c r="K58" i="1"/>
  <c r="K60" i="1"/>
  <c r="K61" i="1"/>
  <c r="K62" i="1"/>
  <c r="K64" i="1"/>
  <c r="K65" i="1"/>
  <c r="K66" i="1"/>
  <c r="K68" i="1"/>
  <c r="K70" i="1"/>
  <c r="K72" i="1"/>
  <c r="K74" i="1"/>
  <c r="K75" i="1"/>
  <c r="K76" i="1"/>
  <c r="K78" i="1"/>
  <c r="K80" i="1"/>
  <c r="K82" i="1"/>
  <c r="K83" i="1"/>
  <c r="K84" i="1"/>
  <c r="K86" i="1"/>
  <c r="K87" i="1"/>
  <c r="K88" i="1"/>
  <c r="K90" i="1"/>
  <c r="K91" i="1"/>
  <c r="K92" i="1"/>
  <c r="K94" i="1"/>
  <c r="K95" i="1"/>
  <c r="K96" i="1"/>
  <c r="K98" i="1"/>
  <c r="K100" i="1"/>
  <c r="K102" i="1"/>
  <c r="K104" i="1"/>
  <c r="K10" i="1"/>
  <c r="I374" i="1"/>
  <c r="L374" i="1" s="1"/>
  <c r="I372" i="1"/>
  <c r="L372" i="1" s="1"/>
  <c r="I371" i="1"/>
  <c r="L371" i="1" s="1"/>
  <c r="I367" i="1"/>
  <c r="L367" i="1" s="1"/>
  <c r="I366" i="1"/>
  <c r="L366" i="1" s="1"/>
  <c r="I365" i="1"/>
  <c r="L365" i="1" s="1"/>
  <c r="I362" i="1"/>
  <c r="L362" i="1" s="1"/>
  <c r="I361" i="1"/>
  <c r="L361" i="1" s="1"/>
  <c r="I359" i="1"/>
  <c r="L359" i="1" s="1"/>
  <c r="I358" i="1"/>
  <c r="L358" i="1" s="1"/>
  <c r="I357" i="1"/>
  <c r="L357" i="1" s="1"/>
  <c r="I356" i="1"/>
  <c r="L356" i="1" s="1"/>
  <c r="I354" i="1"/>
  <c r="L354" i="1" s="1"/>
  <c r="I353" i="1"/>
  <c r="L353" i="1" s="1"/>
  <c r="I352" i="1"/>
  <c r="L352" i="1" s="1"/>
  <c r="I349" i="1"/>
  <c r="L349" i="1" s="1"/>
  <c r="I347" i="1"/>
  <c r="L347" i="1" s="1"/>
  <c r="I346" i="1"/>
  <c r="L346" i="1" s="1"/>
  <c r="I345" i="1"/>
  <c r="L345" i="1" s="1"/>
  <c r="I343" i="1"/>
  <c r="L343" i="1" s="1"/>
  <c r="I342" i="1"/>
  <c r="L342" i="1" s="1"/>
  <c r="I340" i="1"/>
  <c r="L340" i="1" s="1"/>
  <c r="I339" i="1"/>
  <c r="L339" i="1" s="1"/>
  <c r="I338" i="1"/>
  <c r="L338" i="1" s="1"/>
  <c r="I334" i="1"/>
  <c r="L334" i="1" s="1"/>
  <c r="I332" i="1"/>
  <c r="L332" i="1" s="1"/>
  <c r="I298" i="1"/>
  <c r="L298" i="1" s="1"/>
  <c r="I299" i="1"/>
  <c r="L299" i="1" s="1"/>
  <c r="I300" i="1"/>
  <c r="L300" i="1" s="1"/>
  <c r="I301" i="1"/>
  <c r="L301" i="1" s="1"/>
  <c r="I302" i="1"/>
  <c r="L302" i="1" s="1"/>
  <c r="I303" i="1"/>
  <c r="L303" i="1" s="1"/>
  <c r="I304" i="1"/>
  <c r="L304" i="1" s="1"/>
  <c r="I306" i="1"/>
  <c r="L306" i="1" s="1"/>
  <c r="I307" i="1"/>
  <c r="L307" i="1" s="1"/>
  <c r="I308" i="1"/>
  <c r="L308" i="1" s="1"/>
  <c r="I310" i="1"/>
  <c r="L310" i="1" s="1"/>
  <c r="I311" i="1"/>
  <c r="L311" i="1" s="1"/>
  <c r="I312" i="1"/>
  <c r="L312" i="1" s="1"/>
  <c r="I313" i="1"/>
  <c r="L313" i="1" s="1"/>
  <c r="I315" i="1"/>
  <c r="L315" i="1" s="1"/>
  <c r="I316" i="1"/>
  <c r="L316" i="1" s="1"/>
  <c r="I317" i="1"/>
  <c r="L317" i="1" s="1"/>
  <c r="I318" i="1"/>
  <c r="L318" i="1" s="1"/>
  <c r="I319" i="1"/>
  <c r="L319" i="1" s="1"/>
  <c r="I320" i="1"/>
  <c r="L320" i="1" s="1"/>
  <c r="I321" i="1"/>
  <c r="L321" i="1" s="1"/>
  <c r="I322" i="1"/>
  <c r="L322" i="1" s="1"/>
  <c r="I323" i="1"/>
  <c r="L323" i="1" s="1"/>
  <c r="I324" i="1"/>
  <c r="L324" i="1" s="1"/>
  <c r="I325" i="1"/>
  <c r="L325" i="1" s="1"/>
  <c r="I326" i="1"/>
  <c r="L326" i="1" s="1"/>
  <c r="I328" i="1"/>
  <c r="L328" i="1" s="1"/>
  <c r="I289" i="1"/>
  <c r="L289" i="1" s="1"/>
  <c r="I291" i="1"/>
  <c r="L291" i="1" s="1"/>
  <c r="I293" i="1"/>
  <c r="L293" i="1" s="1"/>
  <c r="I295" i="1"/>
  <c r="L295" i="1" s="1"/>
  <c r="I272" i="1"/>
  <c r="L272" i="1" s="1"/>
  <c r="I274" i="1"/>
  <c r="L274" i="1" s="1"/>
  <c r="I276" i="1"/>
  <c r="L276" i="1" s="1"/>
  <c r="I278" i="1"/>
  <c r="L278" i="1" s="1"/>
  <c r="I279" i="1"/>
  <c r="L279" i="1" s="1"/>
  <c r="I280" i="1"/>
  <c r="L280" i="1" s="1"/>
  <c r="I282" i="1"/>
  <c r="L282" i="1" s="1"/>
  <c r="I283" i="1"/>
  <c r="L283" i="1" s="1"/>
  <c r="I284" i="1"/>
  <c r="L284" i="1" s="1"/>
  <c r="I286" i="1"/>
  <c r="L286" i="1" s="1"/>
  <c r="I239" i="1"/>
  <c r="L239" i="1" s="1"/>
  <c r="I241" i="1"/>
  <c r="L241" i="1" s="1"/>
  <c r="I243" i="1"/>
  <c r="L243" i="1" s="1"/>
  <c r="I245" i="1"/>
  <c r="L245" i="1" s="1"/>
  <c r="I246" i="1"/>
  <c r="L246" i="1" s="1"/>
  <c r="I247" i="1"/>
  <c r="L247" i="1" s="1"/>
  <c r="I249" i="1"/>
  <c r="L249" i="1" s="1"/>
  <c r="I251" i="1"/>
  <c r="L251" i="1" s="1"/>
  <c r="I252" i="1"/>
  <c r="L252" i="1" s="1"/>
  <c r="I253" i="1"/>
  <c r="L253" i="1" s="1"/>
  <c r="I255" i="1"/>
  <c r="L255" i="1" s="1"/>
  <c r="I256" i="1"/>
  <c r="L256" i="1" s="1"/>
  <c r="I257" i="1"/>
  <c r="L257" i="1" s="1"/>
  <c r="I259" i="1"/>
  <c r="L259" i="1" s="1"/>
  <c r="I260" i="1"/>
  <c r="L260" i="1" s="1"/>
  <c r="I261" i="1"/>
  <c r="L261" i="1" s="1"/>
  <c r="I263" i="1"/>
  <c r="L263" i="1" s="1"/>
  <c r="I264" i="1"/>
  <c r="L264" i="1" s="1"/>
  <c r="I265" i="1"/>
  <c r="L265" i="1" s="1"/>
  <c r="I267" i="1"/>
  <c r="L267" i="1" s="1"/>
  <c r="I269" i="1"/>
  <c r="L269" i="1" s="1"/>
  <c r="I235" i="1"/>
  <c r="L235" i="1" s="1"/>
  <c r="I236" i="1"/>
  <c r="L236" i="1" s="1"/>
  <c r="I228" i="1"/>
  <c r="L228" i="1" s="1"/>
  <c r="I229" i="1"/>
  <c r="L229" i="1" s="1"/>
  <c r="I230" i="1"/>
  <c r="L230" i="1" s="1"/>
  <c r="I232" i="1"/>
  <c r="L232" i="1" s="1"/>
  <c r="I150" i="1"/>
  <c r="L150" i="1" s="1"/>
  <c r="I152" i="1"/>
  <c r="L152" i="1" s="1"/>
  <c r="I153" i="1"/>
  <c r="L153" i="1" s="1"/>
  <c r="I155" i="1"/>
  <c r="L155" i="1" s="1"/>
  <c r="I156" i="1"/>
  <c r="L156" i="1" s="1"/>
  <c r="I157" i="1"/>
  <c r="L157" i="1" s="1"/>
  <c r="I159" i="1"/>
  <c r="L159" i="1" s="1"/>
  <c r="I161" i="1"/>
  <c r="L161" i="1" s="1"/>
  <c r="I163" i="1"/>
  <c r="L163" i="1" s="1"/>
  <c r="I165" i="1"/>
  <c r="L165" i="1" s="1"/>
  <c r="I167" i="1"/>
  <c r="L167" i="1" s="1"/>
  <c r="I169" i="1"/>
  <c r="L169" i="1" s="1"/>
  <c r="I171" i="1"/>
  <c r="L171" i="1" s="1"/>
  <c r="I173" i="1"/>
  <c r="L173" i="1" s="1"/>
  <c r="I174" i="1"/>
  <c r="L174" i="1" s="1"/>
  <c r="I175" i="1"/>
  <c r="L175" i="1" s="1"/>
  <c r="I177" i="1"/>
  <c r="L177" i="1" s="1"/>
  <c r="I178" i="1"/>
  <c r="L178" i="1" s="1"/>
  <c r="I179" i="1"/>
  <c r="L179" i="1" s="1"/>
  <c r="I181" i="1"/>
  <c r="L181" i="1" s="1"/>
  <c r="I182" i="1"/>
  <c r="L182" i="1" s="1"/>
  <c r="I183" i="1"/>
  <c r="L183" i="1" s="1"/>
  <c r="I185" i="1"/>
  <c r="L185" i="1" s="1"/>
  <c r="I187" i="1"/>
  <c r="L187" i="1" s="1"/>
  <c r="I189" i="1"/>
  <c r="L189" i="1" s="1"/>
  <c r="I191" i="1"/>
  <c r="L191" i="1" s="1"/>
  <c r="I193" i="1"/>
  <c r="L193" i="1" s="1"/>
  <c r="I194" i="1"/>
  <c r="L194" i="1" s="1"/>
  <c r="I195" i="1"/>
  <c r="L195" i="1" s="1"/>
  <c r="I197" i="1"/>
  <c r="L197" i="1" s="1"/>
  <c r="I199" i="1"/>
  <c r="L199" i="1" s="1"/>
  <c r="I200" i="1"/>
  <c r="L200" i="1" s="1"/>
  <c r="I202" i="1"/>
  <c r="L202" i="1" s="1"/>
  <c r="I204" i="1"/>
  <c r="L204" i="1" s="1"/>
  <c r="I205" i="1"/>
  <c r="L205" i="1" s="1"/>
  <c r="I207" i="1"/>
  <c r="L207" i="1" s="1"/>
  <c r="I208" i="1"/>
  <c r="L208" i="1" s="1"/>
  <c r="I209" i="1"/>
  <c r="L209" i="1" s="1"/>
  <c r="I211" i="1"/>
  <c r="L211" i="1" s="1"/>
  <c r="I212" i="1"/>
  <c r="L212" i="1" s="1"/>
  <c r="I213" i="1"/>
  <c r="L213" i="1" s="1"/>
  <c r="I215" i="1"/>
  <c r="L215" i="1" s="1"/>
  <c r="I217" i="1"/>
  <c r="L217" i="1" s="1"/>
  <c r="I219" i="1"/>
  <c r="L219" i="1" s="1"/>
  <c r="I221" i="1"/>
  <c r="L221" i="1" s="1"/>
  <c r="I223" i="1"/>
  <c r="L223" i="1" s="1"/>
  <c r="I224" i="1"/>
  <c r="L224" i="1" s="1"/>
  <c r="I225" i="1"/>
  <c r="L225" i="1" s="1"/>
  <c r="I145" i="1"/>
  <c r="L145" i="1" s="1"/>
  <c r="I147" i="1"/>
  <c r="L147" i="1" s="1"/>
  <c r="I107" i="1"/>
  <c r="L107" i="1" s="1"/>
  <c r="I108" i="1"/>
  <c r="L108" i="1" s="1"/>
  <c r="I110" i="1"/>
  <c r="L110" i="1" s="1"/>
  <c r="I112" i="1"/>
  <c r="L112" i="1" s="1"/>
  <c r="I114" i="1"/>
  <c r="L114" i="1" s="1"/>
  <c r="I116" i="1"/>
  <c r="L116" i="1" s="1"/>
  <c r="I118" i="1"/>
  <c r="L118" i="1" s="1"/>
  <c r="I120" i="1"/>
  <c r="L120" i="1" s="1"/>
  <c r="I122" i="1"/>
  <c r="L122" i="1" s="1"/>
  <c r="I124" i="1"/>
  <c r="L124" i="1" s="1"/>
  <c r="I126" i="1"/>
  <c r="L126" i="1" s="1"/>
  <c r="I128" i="1"/>
  <c r="L128" i="1" s="1"/>
  <c r="I130" i="1"/>
  <c r="L130" i="1" s="1"/>
  <c r="I132" i="1"/>
  <c r="L132" i="1" s="1"/>
  <c r="I134" i="1"/>
  <c r="L134" i="1" s="1"/>
  <c r="I136" i="1"/>
  <c r="L136" i="1" s="1"/>
  <c r="I138" i="1"/>
  <c r="L138" i="1" s="1"/>
  <c r="I140" i="1"/>
  <c r="L140" i="1" s="1"/>
  <c r="I141" i="1"/>
  <c r="L141" i="1" s="1"/>
  <c r="I142" i="1"/>
  <c r="L142" i="1" s="1"/>
  <c r="I12" i="1"/>
  <c r="L12" i="1" s="1"/>
  <c r="I13" i="1"/>
  <c r="L13" i="1" s="1"/>
  <c r="I14" i="1"/>
  <c r="L14" i="1" s="1"/>
  <c r="I16" i="1"/>
  <c r="L16" i="1" s="1"/>
  <c r="I18" i="1"/>
  <c r="L18" i="1" s="1"/>
  <c r="I20" i="1"/>
  <c r="L20" i="1" s="1"/>
  <c r="I22" i="1"/>
  <c r="L22" i="1" s="1"/>
  <c r="I24" i="1"/>
  <c r="L24" i="1" s="1"/>
  <c r="I25" i="1"/>
  <c r="L25" i="1" s="1"/>
  <c r="I26" i="1"/>
  <c r="L26" i="1" s="1"/>
  <c r="I28" i="1"/>
  <c r="L28" i="1" s="1"/>
  <c r="I29" i="1"/>
  <c r="L29" i="1" s="1"/>
  <c r="I30" i="1"/>
  <c r="L30" i="1" s="1"/>
  <c r="I32" i="1"/>
  <c r="L32" i="1" s="1"/>
  <c r="I34" i="1"/>
  <c r="L34" i="1" s="1"/>
  <c r="I36" i="1"/>
  <c r="L36" i="1" s="1"/>
  <c r="I38" i="1"/>
  <c r="L38" i="1" s="1"/>
  <c r="I40" i="1"/>
  <c r="L40" i="1" s="1"/>
  <c r="I42" i="1"/>
  <c r="L42" i="1" s="1"/>
  <c r="I44" i="1"/>
  <c r="L44" i="1" s="1"/>
  <c r="I46" i="1"/>
  <c r="L46" i="1" s="1"/>
  <c r="I48" i="1"/>
  <c r="L48" i="1" s="1"/>
  <c r="I49" i="1"/>
  <c r="L49" i="1" s="1"/>
  <c r="I50" i="1"/>
  <c r="L50" i="1" s="1"/>
  <c r="I52" i="1"/>
  <c r="L52" i="1" s="1"/>
  <c r="I54" i="1"/>
  <c r="L54" i="1" s="1"/>
  <c r="I55" i="1"/>
  <c r="L55" i="1" s="1"/>
  <c r="I56" i="1"/>
  <c r="L56" i="1" s="1"/>
  <c r="I58" i="1"/>
  <c r="L58" i="1" s="1"/>
  <c r="I60" i="1"/>
  <c r="L60" i="1" s="1"/>
  <c r="I61" i="1"/>
  <c r="L61" i="1" s="1"/>
  <c r="I62" i="1"/>
  <c r="L62" i="1" s="1"/>
  <c r="I64" i="1"/>
  <c r="L64" i="1" s="1"/>
  <c r="I65" i="1"/>
  <c r="L65" i="1" s="1"/>
  <c r="I66" i="1"/>
  <c r="L66" i="1" s="1"/>
  <c r="I68" i="1"/>
  <c r="L68" i="1" s="1"/>
  <c r="I70" i="1"/>
  <c r="L70" i="1" s="1"/>
  <c r="I72" i="1"/>
  <c r="L72" i="1" s="1"/>
  <c r="I74" i="1"/>
  <c r="L74" i="1" s="1"/>
  <c r="I75" i="1"/>
  <c r="L75" i="1" s="1"/>
  <c r="I76" i="1"/>
  <c r="L76" i="1" s="1"/>
  <c r="I78" i="1"/>
  <c r="L78" i="1" s="1"/>
  <c r="I80" i="1"/>
  <c r="L80" i="1" s="1"/>
  <c r="I82" i="1"/>
  <c r="L82" i="1" s="1"/>
  <c r="I83" i="1"/>
  <c r="L83" i="1" s="1"/>
  <c r="I84" i="1"/>
  <c r="L84" i="1" s="1"/>
  <c r="I86" i="1"/>
  <c r="L86" i="1" s="1"/>
  <c r="I87" i="1"/>
  <c r="L87" i="1" s="1"/>
  <c r="I88" i="1"/>
  <c r="L88" i="1" s="1"/>
  <c r="I90" i="1"/>
  <c r="L90" i="1" s="1"/>
  <c r="I91" i="1"/>
  <c r="L91" i="1" s="1"/>
  <c r="I92" i="1"/>
  <c r="L92" i="1" s="1"/>
  <c r="I94" i="1"/>
  <c r="L94" i="1" s="1"/>
  <c r="I95" i="1"/>
  <c r="L95" i="1" s="1"/>
  <c r="I96" i="1"/>
  <c r="L96" i="1" s="1"/>
  <c r="I98" i="1"/>
  <c r="L98" i="1" s="1"/>
  <c r="I100" i="1"/>
  <c r="L100" i="1" s="1"/>
  <c r="I102" i="1"/>
  <c r="L102" i="1" s="1"/>
  <c r="I104" i="1"/>
  <c r="L104" i="1" s="1"/>
  <c r="I10" i="1"/>
  <c r="L10" i="1" s="1"/>
  <c r="B6" i="2"/>
  <c r="C7" i="1"/>
  <c r="D7" i="1" s="1"/>
  <c r="N380" i="2" l="1"/>
  <c r="F99" i="2"/>
  <c r="K99" i="2"/>
  <c r="L99" i="2" s="1"/>
  <c r="M102" i="1" s="1"/>
  <c r="F93" i="2"/>
  <c r="K93" i="2"/>
  <c r="F89" i="2"/>
  <c r="K89" i="2"/>
  <c r="F85" i="2"/>
  <c r="K85" i="2"/>
  <c r="F81" i="2"/>
  <c r="K81" i="2"/>
  <c r="F77" i="2"/>
  <c r="K77" i="2"/>
  <c r="L77" i="2" s="1"/>
  <c r="M80" i="1" s="1"/>
  <c r="F72" i="2"/>
  <c r="K72" i="2"/>
  <c r="F67" i="2"/>
  <c r="K67" i="2"/>
  <c r="L67" i="2" s="1"/>
  <c r="M70" i="1" s="1"/>
  <c r="F62" i="2"/>
  <c r="K62" i="2"/>
  <c r="F58" i="2"/>
  <c r="K58" i="2"/>
  <c r="F53" i="2"/>
  <c r="K53" i="2"/>
  <c r="F49" i="2"/>
  <c r="K49" i="2"/>
  <c r="L49" i="2" s="1"/>
  <c r="M52" i="1" s="1"/>
  <c r="F45" i="2"/>
  <c r="K45" i="2"/>
  <c r="K39" i="2"/>
  <c r="L39" i="2" s="1"/>
  <c r="M42" i="1" s="1"/>
  <c r="F39" i="2"/>
  <c r="K33" i="2"/>
  <c r="L33" i="2" s="1"/>
  <c r="M36" i="1" s="1"/>
  <c r="F33" i="2"/>
  <c r="K27" i="2"/>
  <c r="F27" i="2"/>
  <c r="K23" i="2"/>
  <c r="F23" i="2"/>
  <c r="K19" i="2"/>
  <c r="L19" i="2" s="1"/>
  <c r="M22" i="1" s="1"/>
  <c r="F19" i="2"/>
  <c r="K13" i="2"/>
  <c r="L13" i="2" s="1"/>
  <c r="M16" i="1" s="1"/>
  <c r="F13" i="2"/>
  <c r="K9" i="2"/>
  <c r="F9" i="2"/>
  <c r="K137" i="2"/>
  <c r="F137" i="2"/>
  <c r="K131" i="2"/>
  <c r="L131" i="2" s="1"/>
  <c r="M134" i="1" s="1"/>
  <c r="F131" i="2"/>
  <c r="K125" i="2"/>
  <c r="L125" i="2" s="1"/>
  <c r="M128" i="1" s="1"/>
  <c r="F125" i="2"/>
  <c r="K119" i="2"/>
  <c r="L119" i="2" s="1"/>
  <c r="M122" i="1" s="1"/>
  <c r="F119" i="2"/>
  <c r="K113" i="2"/>
  <c r="L113" i="2" s="1"/>
  <c r="M116" i="1" s="1"/>
  <c r="F113" i="2"/>
  <c r="K107" i="2"/>
  <c r="L107" i="2" s="1"/>
  <c r="M110" i="1" s="1"/>
  <c r="F107" i="2"/>
  <c r="K144" i="2"/>
  <c r="L144" i="2" s="1"/>
  <c r="M147" i="1" s="1"/>
  <c r="F144" i="2"/>
  <c r="K221" i="2"/>
  <c r="F221" i="2"/>
  <c r="K216" i="2"/>
  <c r="L216" i="2" s="1"/>
  <c r="M219" i="1" s="1"/>
  <c r="F216" i="2"/>
  <c r="K210" i="2"/>
  <c r="F210" i="2"/>
  <c r="K206" i="2"/>
  <c r="F206" i="2"/>
  <c r="K202" i="2"/>
  <c r="F202" i="2"/>
  <c r="K197" i="2"/>
  <c r="F197" i="2"/>
  <c r="K192" i="2"/>
  <c r="F192" i="2"/>
  <c r="K188" i="2"/>
  <c r="L188" i="2" s="1"/>
  <c r="M191" i="1" s="1"/>
  <c r="F188" i="2"/>
  <c r="K182" i="2"/>
  <c r="L182" i="2" s="1"/>
  <c r="M185" i="1" s="1"/>
  <c r="F182" i="2"/>
  <c r="K178" i="2"/>
  <c r="F178" i="2"/>
  <c r="K174" i="2"/>
  <c r="F174" i="2"/>
  <c r="K170" i="2"/>
  <c r="F170" i="2"/>
  <c r="K164" i="2"/>
  <c r="L164" i="2" s="1"/>
  <c r="M167" i="1" s="1"/>
  <c r="F164" i="2"/>
  <c r="K158" i="2"/>
  <c r="L158" i="2" s="1"/>
  <c r="M161" i="1" s="1"/>
  <c r="F158" i="2"/>
  <c r="K153" i="2"/>
  <c r="F153" i="2"/>
  <c r="K149" i="2"/>
  <c r="F149" i="2"/>
  <c r="K227" i="2"/>
  <c r="F227" i="2"/>
  <c r="K233" i="2"/>
  <c r="F233" i="2"/>
  <c r="K264" i="2"/>
  <c r="L264" i="2" s="1"/>
  <c r="M267" i="1" s="1"/>
  <c r="F264" i="2"/>
  <c r="K260" i="2"/>
  <c r="F260" i="2"/>
  <c r="K256" i="2"/>
  <c r="F256" i="2"/>
  <c r="K252" i="2"/>
  <c r="F252" i="2"/>
  <c r="K248" i="2"/>
  <c r="F248" i="2"/>
  <c r="K243" i="2"/>
  <c r="F243" i="2"/>
  <c r="K238" i="2"/>
  <c r="L238" i="2" s="1"/>
  <c r="M241" i="1" s="1"/>
  <c r="F238" i="2"/>
  <c r="K281" i="2"/>
  <c r="F281" i="2"/>
  <c r="K277" i="2"/>
  <c r="F277" i="2"/>
  <c r="K273" i="2"/>
  <c r="L273" i="2" s="1"/>
  <c r="M276" i="1" s="1"/>
  <c r="F273" i="2"/>
  <c r="K292" i="2"/>
  <c r="L292" i="2" s="1"/>
  <c r="M295" i="1" s="1"/>
  <c r="F292" i="2"/>
  <c r="K286" i="2"/>
  <c r="L286" i="2" s="1"/>
  <c r="M289" i="1" s="1"/>
  <c r="F286" i="2"/>
  <c r="K322" i="2"/>
  <c r="F322" i="2"/>
  <c r="K319" i="2"/>
  <c r="F319" i="2"/>
  <c r="K316" i="2"/>
  <c r="F316" i="2"/>
  <c r="K313" i="2"/>
  <c r="F313" i="2"/>
  <c r="K309" i="2"/>
  <c r="F309" i="2"/>
  <c r="K305" i="2"/>
  <c r="F305" i="2"/>
  <c r="F301" i="2"/>
  <c r="K301" i="2"/>
  <c r="K298" i="2"/>
  <c r="F298" i="2"/>
  <c r="K295" i="2"/>
  <c r="F295" i="2"/>
  <c r="K377" i="2"/>
  <c r="F377" i="2"/>
  <c r="K373" i="2"/>
  <c r="F373" i="2"/>
  <c r="K368" i="2"/>
  <c r="F368" i="2"/>
  <c r="K365" i="2"/>
  <c r="F365" i="2"/>
  <c r="K361" i="2"/>
  <c r="F361" i="2"/>
  <c r="K357" i="2"/>
  <c r="F357" i="2"/>
  <c r="K353" i="2"/>
  <c r="F353" i="2"/>
  <c r="K349" i="2"/>
  <c r="F349" i="2"/>
  <c r="K345" i="2"/>
  <c r="F345" i="2"/>
  <c r="K341" i="2"/>
  <c r="F341" i="2"/>
  <c r="K337" i="2"/>
  <c r="F337" i="2"/>
  <c r="K333" i="2"/>
  <c r="F333" i="2"/>
  <c r="K101" i="2"/>
  <c r="L101" i="2" s="1"/>
  <c r="M104" i="1" s="1"/>
  <c r="F101" i="2"/>
  <c r="K95" i="2"/>
  <c r="L95" i="2" s="1"/>
  <c r="M98" i="1" s="1"/>
  <c r="F95" i="2"/>
  <c r="K91" i="2"/>
  <c r="F91" i="2"/>
  <c r="K87" i="2"/>
  <c r="F87" i="2"/>
  <c r="K83" i="2"/>
  <c r="F83" i="2"/>
  <c r="K79" i="2"/>
  <c r="F79" i="2"/>
  <c r="K73" i="2"/>
  <c r="F73" i="2"/>
  <c r="K69" i="2"/>
  <c r="L69" i="2" s="1"/>
  <c r="M72" i="1" s="1"/>
  <c r="F69" i="2"/>
  <c r="K63" i="2"/>
  <c r="F63" i="2"/>
  <c r="K59" i="2"/>
  <c r="F59" i="2"/>
  <c r="K55" i="2"/>
  <c r="L55" i="2" s="1"/>
  <c r="M58" i="1" s="1"/>
  <c r="F55" i="2"/>
  <c r="K51" i="2"/>
  <c r="F51" i="2"/>
  <c r="K46" i="2"/>
  <c r="F46" i="2"/>
  <c r="K41" i="2"/>
  <c r="L41" i="2" s="1"/>
  <c r="M44" i="1" s="1"/>
  <c r="F41" i="2"/>
  <c r="K35" i="2"/>
  <c r="L35" i="2" s="1"/>
  <c r="M38" i="1" s="1"/>
  <c r="F35" i="2"/>
  <c r="K29" i="2"/>
  <c r="L29" i="2" s="1"/>
  <c r="M32" i="1" s="1"/>
  <c r="F29" i="2"/>
  <c r="K25" i="2"/>
  <c r="F25" i="2"/>
  <c r="K21" i="2"/>
  <c r="F21" i="2"/>
  <c r="K15" i="2"/>
  <c r="L15" i="2" s="1"/>
  <c r="M18" i="1" s="1"/>
  <c r="F15" i="2"/>
  <c r="K10" i="2"/>
  <c r="F10" i="2"/>
  <c r="K138" i="2"/>
  <c r="F138" i="2"/>
  <c r="K133" i="2"/>
  <c r="L133" i="2" s="1"/>
  <c r="M136" i="1" s="1"/>
  <c r="F133" i="2"/>
  <c r="K127" i="2"/>
  <c r="L127" i="2" s="1"/>
  <c r="M130" i="1" s="1"/>
  <c r="F127" i="2"/>
  <c r="K121" i="2"/>
  <c r="L121" i="2" s="1"/>
  <c r="M124" i="1" s="1"/>
  <c r="F121" i="2"/>
  <c r="K115" i="2"/>
  <c r="L115" i="2" s="1"/>
  <c r="M118" i="1" s="1"/>
  <c r="F115" i="2"/>
  <c r="K109" i="2"/>
  <c r="L109" i="2" s="1"/>
  <c r="M112" i="1" s="1"/>
  <c r="F109" i="2"/>
  <c r="K104" i="2"/>
  <c r="F104" i="2"/>
  <c r="K222" i="2"/>
  <c r="F222" i="2"/>
  <c r="K218" i="2"/>
  <c r="L218" i="2" s="1"/>
  <c r="M221" i="1" s="1"/>
  <c r="F218" i="2"/>
  <c r="K212" i="2"/>
  <c r="L212" i="2" s="1"/>
  <c r="M215" i="1" s="1"/>
  <c r="F212" i="2"/>
  <c r="K208" i="2"/>
  <c r="F208" i="2"/>
  <c r="K204" i="2"/>
  <c r="F204" i="2"/>
  <c r="K199" i="2"/>
  <c r="L199" i="2" s="1"/>
  <c r="M202" i="1" s="1"/>
  <c r="F199" i="2"/>
  <c r="K194" i="2"/>
  <c r="L194" i="2" s="1"/>
  <c r="M197" i="1" s="1"/>
  <c r="F194" i="2"/>
  <c r="K190" i="2"/>
  <c r="F190" i="2"/>
  <c r="K184" i="2"/>
  <c r="L184" i="2" s="1"/>
  <c r="M187" i="1" s="1"/>
  <c r="F184" i="2"/>
  <c r="K179" i="2"/>
  <c r="F179" i="2"/>
  <c r="K175" i="2"/>
  <c r="F175" i="2"/>
  <c r="K171" i="2"/>
  <c r="F171" i="2"/>
  <c r="K166" i="2"/>
  <c r="L166" i="2" s="1"/>
  <c r="M169" i="1" s="1"/>
  <c r="F166" i="2"/>
  <c r="K160" i="2"/>
  <c r="L160" i="2" s="1"/>
  <c r="M163" i="1" s="1"/>
  <c r="F160" i="2"/>
  <c r="K154" i="2"/>
  <c r="F154" i="2"/>
  <c r="K150" i="2"/>
  <c r="F150" i="2"/>
  <c r="K229" i="2"/>
  <c r="L229" i="2" s="1"/>
  <c r="M232" i="1" s="1"/>
  <c r="F229" i="2"/>
  <c r="K225" i="2"/>
  <c r="F225" i="2"/>
  <c r="K266" i="2"/>
  <c r="L266" i="2" s="1"/>
  <c r="M269" i="1" s="1"/>
  <c r="F266" i="2"/>
  <c r="K261" i="2"/>
  <c r="F261" i="2"/>
  <c r="K257" i="2"/>
  <c r="F257" i="2"/>
  <c r="K253" i="2"/>
  <c r="F253" i="2"/>
  <c r="K249" i="2"/>
  <c r="F249" i="2"/>
  <c r="K244" i="2"/>
  <c r="F244" i="2"/>
  <c r="K240" i="2"/>
  <c r="L240" i="2" s="1"/>
  <c r="M243" i="1" s="1"/>
  <c r="F240" i="2"/>
  <c r="K283" i="2"/>
  <c r="L283" i="2" s="1"/>
  <c r="M286" i="1" s="1"/>
  <c r="F283" i="2"/>
  <c r="K279" i="2"/>
  <c r="F279" i="2"/>
  <c r="K275" i="2"/>
  <c r="F275" i="2"/>
  <c r="K269" i="2"/>
  <c r="L269" i="2" s="1"/>
  <c r="M272" i="1" s="1"/>
  <c r="F269" i="2"/>
  <c r="K288" i="2"/>
  <c r="L288" i="2" s="1"/>
  <c r="M291" i="1" s="1"/>
  <c r="F288" i="2"/>
  <c r="K323" i="2"/>
  <c r="F323" i="2"/>
  <c r="K320" i="2"/>
  <c r="F320" i="2"/>
  <c r="K317" i="2"/>
  <c r="F317" i="2"/>
  <c r="K314" i="2"/>
  <c r="F314" i="2"/>
  <c r="K310" i="2"/>
  <c r="F310" i="2"/>
  <c r="K307" i="2"/>
  <c r="F307" i="2"/>
  <c r="K303" i="2"/>
  <c r="F303" i="2"/>
  <c r="K299" i="2"/>
  <c r="F299" i="2"/>
  <c r="K296" i="2"/>
  <c r="F296" i="2"/>
  <c r="K379" i="2"/>
  <c r="L379" i="2" s="1"/>
  <c r="M374" i="1" s="1"/>
  <c r="F379" i="2"/>
  <c r="K375" i="2"/>
  <c r="F375" i="2"/>
  <c r="K370" i="2"/>
  <c r="L370" i="2" s="1"/>
  <c r="M371" i="1" s="1"/>
  <c r="F370" i="2"/>
  <c r="K366" i="2"/>
  <c r="F366" i="2"/>
  <c r="K362" i="2"/>
  <c r="F362" i="2"/>
  <c r="K358" i="2"/>
  <c r="F358" i="2"/>
  <c r="K355" i="2"/>
  <c r="F355" i="2"/>
  <c r="K351" i="2"/>
  <c r="F351" i="2"/>
  <c r="K346" i="2"/>
  <c r="F346" i="2"/>
  <c r="K342" i="2"/>
  <c r="F342" i="2"/>
  <c r="K338" i="2"/>
  <c r="F338" i="2"/>
  <c r="K334" i="2"/>
  <c r="F334" i="2"/>
  <c r="K330" i="2"/>
  <c r="F330" i="2"/>
  <c r="K7" i="2"/>
  <c r="F7" i="2"/>
  <c r="K97" i="2"/>
  <c r="L97" i="2" s="1"/>
  <c r="M100" i="1" s="1"/>
  <c r="F97" i="2"/>
  <c r="K92" i="2"/>
  <c r="F92" i="2"/>
  <c r="F88" i="2"/>
  <c r="K88" i="2"/>
  <c r="F84" i="2"/>
  <c r="K84" i="2"/>
  <c r="F80" i="2"/>
  <c r="K80" i="2"/>
  <c r="F75" i="2"/>
  <c r="K75" i="2"/>
  <c r="L75" i="2" s="1"/>
  <c r="M78" i="1" s="1"/>
  <c r="F71" i="2"/>
  <c r="K71" i="2"/>
  <c r="L71" i="2" s="1"/>
  <c r="M74" i="1" s="1"/>
  <c r="F65" i="2"/>
  <c r="K65" i="2"/>
  <c r="L65" i="2" s="1"/>
  <c r="M68" i="1" s="1"/>
  <c r="F61" i="2"/>
  <c r="K61" i="2"/>
  <c r="L61" i="2" s="1"/>
  <c r="M64" i="1" s="1"/>
  <c r="F57" i="2"/>
  <c r="K57" i="2"/>
  <c r="L57" i="2" s="1"/>
  <c r="M60" i="1" s="1"/>
  <c r="F52" i="2"/>
  <c r="K52" i="2"/>
  <c r="F47" i="2"/>
  <c r="K47" i="2"/>
  <c r="F43" i="2"/>
  <c r="K43" i="2"/>
  <c r="L43" i="2" s="1"/>
  <c r="M46" i="1" s="1"/>
  <c r="F37" i="2"/>
  <c r="K37" i="2"/>
  <c r="L37" i="2" s="1"/>
  <c r="M40" i="1" s="1"/>
  <c r="F31" i="2"/>
  <c r="K31" i="2"/>
  <c r="L31" i="2" s="1"/>
  <c r="M34" i="1" s="1"/>
  <c r="F26" i="2"/>
  <c r="K26" i="2"/>
  <c r="F22" i="2"/>
  <c r="K22" i="2"/>
  <c r="F17" i="2"/>
  <c r="K17" i="2"/>
  <c r="L17" i="2" s="1"/>
  <c r="M20" i="1" s="1"/>
  <c r="F11" i="2"/>
  <c r="K11" i="2"/>
  <c r="F139" i="2"/>
  <c r="K139" i="2"/>
  <c r="F135" i="2"/>
  <c r="K135" i="2"/>
  <c r="L135" i="2" s="1"/>
  <c r="M138" i="1" s="1"/>
  <c r="F129" i="2"/>
  <c r="K129" i="2"/>
  <c r="L129" i="2" s="1"/>
  <c r="M132" i="1" s="1"/>
  <c r="F123" i="2"/>
  <c r="K123" i="2"/>
  <c r="L123" i="2" s="1"/>
  <c r="M126" i="1" s="1"/>
  <c r="F117" i="2"/>
  <c r="K117" i="2"/>
  <c r="L117" i="2" s="1"/>
  <c r="M120" i="1" s="1"/>
  <c r="F111" i="2"/>
  <c r="K111" i="2"/>
  <c r="L111" i="2" s="1"/>
  <c r="M114" i="1" s="1"/>
  <c r="F105" i="2"/>
  <c r="K105" i="2"/>
  <c r="F142" i="2"/>
  <c r="K142" i="2"/>
  <c r="L142" i="2" s="1"/>
  <c r="M145" i="1" s="1"/>
  <c r="K220" i="2"/>
  <c r="L220" i="2" s="1"/>
  <c r="M223" i="1" s="1"/>
  <c r="F220" i="2"/>
  <c r="K214" i="2"/>
  <c r="L214" i="2" s="1"/>
  <c r="M217" i="1" s="1"/>
  <c r="F214" i="2"/>
  <c r="K209" i="2"/>
  <c r="F209" i="2"/>
  <c r="K205" i="2"/>
  <c r="F205" i="2"/>
  <c r="K201" i="2"/>
  <c r="L201" i="2" s="1"/>
  <c r="M204" i="1" s="1"/>
  <c r="F201" i="2"/>
  <c r="K196" i="2"/>
  <c r="L196" i="2" s="1"/>
  <c r="M199" i="1" s="1"/>
  <c r="F196" i="2"/>
  <c r="K191" i="2"/>
  <c r="F191" i="2"/>
  <c r="K186" i="2"/>
  <c r="L186" i="2" s="1"/>
  <c r="M189" i="1" s="1"/>
  <c r="F186" i="2"/>
  <c r="K180" i="2"/>
  <c r="F180" i="2"/>
  <c r="K176" i="2"/>
  <c r="F176" i="2"/>
  <c r="K172" i="2"/>
  <c r="F172" i="2"/>
  <c r="K168" i="2"/>
  <c r="L168" i="2" s="1"/>
  <c r="M171" i="1" s="1"/>
  <c r="F168" i="2"/>
  <c r="K162" i="2"/>
  <c r="L162" i="2" s="1"/>
  <c r="M165" i="1" s="1"/>
  <c r="F162" i="2"/>
  <c r="K156" i="2"/>
  <c r="L156" i="2" s="1"/>
  <c r="M159" i="1" s="1"/>
  <c r="F156" i="2"/>
  <c r="K152" i="2"/>
  <c r="L152" i="2" s="1"/>
  <c r="M155" i="1" s="1"/>
  <c r="F152" i="2"/>
  <c r="K147" i="2"/>
  <c r="L147" i="2" s="1"/>
  <c r="M150" i="1" s="1"/>
  <c r="F147" i="2"/>
  <c r="K226" i="2"/>
  <c r="F226" i="2"/>
  <c r="K232" i="2"/>
  <c r="L232" i="2" s="1"/>
  <c r="M235" i="1" s="1"/>
  <c r="F232" i="2"/>
  <c r="K262" i="2"/>
  <c r="F262" i="2"/>
  <c r="K258" i="2"/>
  <c r="F258" i="2"/>
  <c r="K254" i="2"/>
  <c r="F254" i="2"/>
  <c r="K250" i="2"/>
  <c r="F250" i="2"/>
  <c r="K246" i="2"/>
  <c r="L246" i="2" s="1"/>
  <c r="M249" i="1" s="1"/>
  <c r="F246" i="2"/>
  <c r="K242" i="2"/>
  <c r="L242" i="2" s="1"/>
  <c r="M245" i="1" s="1"/>
  <c r="F242" i="2"/>
  <c r="K236" i="2"/>
  <c r="L236" i="2" s="1"/>
  <c r="M239" i="1" s="1"/>
  <c r="F236" i="2"/>
  <c r="K280" i="2"/>
  <c r="F280" i="2"/>
  <c r="K276" i="2"/>
  <c r="F276" i="2"/>
  <c r="K271" i="2"/>
  <c r="L271" i="2" s="1"/>
  <c r="M274" i="1" s="1"/>
  <c r="F271" i="2"/>
  <c r="K290" i="2"/>
  <c r="L290" i="2" s="1"/>
  <c r="M293" i="1" s="1"/>
  <c r="F290" i="2"/>
  <c r="K325" i="2"/>
  <c r="L325" i="2" s="1"/>
  <c r="M328" i="1" s="1"/>
  <c r="F325" i="2"/>
  <c r="K321" i="2"/>
  <c r="F321" i="2"/>
  <c r="K318" i="2"/>
  <c r="F318" i="2"/>
  <c r="K315" i="2"/>
  <c r="F315" i="2"/>
  <c r="K312" i="2"/>
  <c r="F312" i="2"/>
  <c r="K308" i="2"/>
  <c r="F308" i="2"/>
  <c r="K304" i="2"/>
  <c r="F304" i="2"/>
  <c r="F300" i="2"/>
  <c r="K300" i="2"/>
  <c r="K297" i="2"/>
  <c r="F297" i="2"/>
  <c r="F328" i="2"/>
  <c r="K328" i="2"/>
  <c r="L328" i="2" s="1"/>
  <c r="M332" i="1" s="1"/>
  <c r="K376" i="2"/>
  <c r="F376" i="2"/>
  <c r="K372" i="2"/>
  <c r="L372" i="2" s="1"/>
  <c r="F372" i="2"/>
  <c r="K367" i="2"/>
  <c r="F367" i="2"/>
  <c r="K364" i="2"/>
  <c r="F364" i="2"/>
  <c r="K360" i="2"/>
  <c r="L360" i="2" s="1"/>
  <c r="M361" i="1" s="1"/>
  <c r="F360" i="2"/>
  <c r="K356" i="2"/>
  <c r="F356" i="2"/>
  <c r="F352" i="2"/>
  <c r="K352" i="2"/>
  <c r="F348" i="2"/>
  <c r="K348" i="2"/>
  <c r="L348" i="2" s="1"/>
  <c r="M349" i="1" s="1"/>
  <c r="F344" i="2"/>
  <c r="K344" i="2"/>
  <c r="L344" i="2" s="1"/>
  <c r="M345" i="1" s="1"/>
  <c r="F339" i="2"/>
  <c r="K339" i="2"/>
  <c r="F335" i="2"/>
  <c r="K335" i="2"/>
  <c r="F331" i="2"/>
  <c r="K331" i="2"/>
  <c r="C7" i="2"/>
  <c r="A6" i="2"/>
  <c r="L364" i="2" l="1"/>
  <c r="M365" i="1" s="1"/>
  <c r="L312" i="2"/>
  <c r="M315" i="1" s="1"/>
  <c r="L330" i="2"/>
  <c r="L355" i="2"/>
  <c r="M356" i="1" s="1"/>
  <c r="L303" i="2"/>
  <c r="M306" i="1" s="1"/>
  <c r="L275" i="2"/>
  <c r="M278" i="1" s="1"/>
  <c r="L208" i="2"/>
  <c r="M211" i="1" s="1"/>
  <c r="L87" i="2"/>
  <c r="M90" i="1" s="1"/>
  <c r="L341" i="2"/>
  <c r="M342" i="1" s="1"/>
  <c r="L252" i="2"/>
  <c r="M255" i="1" s="1"/>
  <c r="L149" i="2"/>
  <c r="M152" i="1" s="1"/>
  <c r="L178" i="2"/>
  <c r="M181" i="1" s="1"/>
  <c r="L307" i="2"/>
  <c r="M310" i="1" s="1"/>
  <c r="L279" i="2"/>
  <c r="M282" i="1" s="1"/>
  <c r="L225" i="2"/>
  <c r="M228" i="1" s="1"/>
  <c r="L104" i="2"/>
  <c r="M107" i="1" s="1"/>
  <c r="L21" i="2"/>
  <c r="M24" i="1" s="1"/>
  <c r="L51" i="2"/>
  <c r="M54" i="1" s="1"/>
  <c r="L79" i="2"/>
  <c r="M82" i="1" s="1"/>
  <c r="L91" i="2"/>
  <c r="M94" i="1" s="1"/>
  <c r="L333" i="2"/>
  <c r="M334" i="1" s="1"/>
  <c r="L295" i="2"/>
  <c r="M298" i="1" s="1"/>
  <c r="L256" i="2"/>
  <c r="M259" i="1" s="1"/>
  <c r="L170" i="2"/>
  <c r="M173" i="1" s="1"/>
  <c r="L137" i="2"/>
  <c r="M140" i="1" s="1"/>
  <c r="L45" i="2"/>
  <c r="M48" i="1" s="1"/>
  <c r="L7" i="2"/>
  <c r="K380" i="2"/>
  <c r="L351" i="2"/>
  <c r="M352" i="1" s="1"/>
  <c r="L375" i="2"/>
  <c r="L190" i="2"/>
  <c r="M193" i="1" s="1"/>
  <c r="L204" i="2"/>
  <c r="M207" i="1" s="1"/>
  <c r="L25" i="2"/>
  <c r="M28" i="1" s="1"/>
  <c r="L83" i="2"/>
  <c r="M86" i="1" s="1"/>
  <c r="L337" i="2"/>
  <c r="M338" i="1" s="1"/>
  <c r="L248" i="2"/>
  <c r="M251" i="1" s="1"/>
  <c r="L260" i="2"/>
  <c r="M263" i="1" s="1"/>
  <c r="L174" i="2"/>
  <c r="M177" i="1" s="1"/>
  <c r="L9" i="2"/>
  <c r="M12" i="1" s="1"/>
  <c r="E7" i="1"/>
  <c r="F7" i="1" s="1"/>
  <c r="G7" i="1" s="1"/>
  <c r="H7" i="1" s="1"/>
  <c r="I7" i="1" s="1"/>
  <c r="J7" i="1" s="1"/>
  <c r="K7" i="1" s="1"/>
  <c r="L7" i="1" s="1"/>
  <c r="M7" i="1" s="1"/>
  <c r="M375" i="1" l="1"/>
  <c r="M10" i="1"/>
  <c r="M329" i="1" s="1"/>
  <c r="L380" i="2"/>
  <c r="A361" i="1"/>
  <c r="A362" i="1" s="1"/>
  <c r="A363" i="1" s="1"/>
  <c r="M376" i="1" l="1"/>
  <c r="A365" i="1"/>
  <c r="A366" i="1" l="1"/>
  <c r="A367" i="1" s="1"/>
  <c r="A368" i="1" s="1"/>
  <c r="A369" i="1" s="1"/>
  <c r="A371" i="1" l="1"/>
  <c r="A372" i="1" l="1"/>
  <c r="A374" i="1" l="1"/>
</calcChain>
</file>

<file path=xl/sharedStrings.xml><?xml version="1.0" encoding="utf-8"?>
<sst xmlns="http://schemas.openxmlformats.org/spreadsheetml/2006/main" count="494" uniqueCount="162">
  <si>
    <t>С</t>
  </si>
  <si>
    <t>П</t>
  </si>
  <si>
    <t>Діаметр труби, мм</t>
  </si>
  <si>
    <t>Залишковий термін економічного життя об'єкта, років</t>
  </si>
  <si>
    <t>Матеріал труб трубопроводу: стальні (С), поліетиленові (П)</t>
  </si>
  <si>
    <t>Надземна прокладка</t>
  </si>
  <si>
    <t>Підземна прокладка</t>
  </si>
  <si>
    <t>Найменування об"єкта</t>
  </si>
  <si>
    <t>№ з/р</t>
  </si>
  <si>
    <t>Фізичний знос, що можна усунути (ремонт: латання, усунення несправностей), %</t>
  </si>
  <si>
    <t>Фізичний знос, що не можна усунути (норми амортизації, терміни експлуатації), %</t>
  </si>
  <si>
    <t>Разом:</t>
  </si>
  <si>
    <t>Володимирський майдан, 6 (транзит)</t>
  </si>
  <si>
    <t>Відновна вартість 1 км водоводу, крб.</t>
  </si>
  <si>
    <t>вул. Кошового, 2</t>
  </si>
  <si>
    <t>Розрахунок ринкової вартості теплових мереж за витратним підходом:</t>
  </si>
  <si>
    <t>гаряче водопостачання</t>
  </si>
  <si>
    <t>вул. Монастирська, 2а</t>
  </si>
  <si>
    <t>вул. Монастирська, 2б</t>
  </si>
  <si>
    <t>вул. П. Слинька, 10</t>
  </si>
  <si>
    <t>вул. Плеханова, 27</t>
  </si>
  <si>
    <t>вул. Плеханова, 16</t>
  </si>
  <si>
    <t>вул. Плеханова, 14</t>
  </si>
  <si>
    <t>вул. Плеханова, 3</t>
  </si>
  <si>
    <t>вул. Плеханова, 31</t>
  </si>
  <si>
    <t>вул. Радянська, 15 - вул. Радянська, 19</t>
  </si>
  <si>
    <t>вул. Радянська, 19 - вул. Радянська, 21</t>
  </si>
  <si>
    <t>вул. Радянська, 17</t>
  </si>
  <si>
    <t>вул. Радянська, 28</t>
  </si>
  <si>
    <t>вул. Радянська, 27/49</t>
  </si>
  <si>
    <t>вул. Радянська, 39 - Радянська, 41</t>
  </si>
  <si>
    <t>вул. Радянська, 45 (транзит)</t>
  </si>
  <si>
    <t>вул. Радянська, 5</t>
  </si>
  <si>
    <t>вул. Радянська, 47 (транзит)</t>
  </si>
  <si>
    <t>вул. Радянська, 57</t>
  </si>
  <si>
    <t>учбовий корпус</t>
  </si>
  <si>
    <t>учбовий корпус (транзит)</t>
  </si>
  <si>
    <t>учбовий корпус, вул. Тютюника, 16/40</t>
  </si>
  <si>
    <t>вул. Чкалова, 12</t>
  </si>
  <si>
    <t>вул. Я. Мудрого, 36</t>
  </si>
  <si>
    <t>вул. Я. Мудрого, 42</t>
  </si>
  <si>
    <t>вул. Я. Мудрого, 47/28</t>
  </si>
  <si>
    <t>вул. Я. Мудрого, 47а (1-а секція)</t>
  </si>
  <si>
    <t>вул. Я. Мудрого, 47а (2-а секція)</t>
  </si>
  <si>
    <t>вул. Я. Мудрого, 47а (транзит)</t>
  </si>
  <si>
    <t>вул. Я. Мудрого, 52</t>
  </si>
  <si>
    <t>вул. Я. Мудрого, 50</t>
  </si>
  <si>
    <t>4-й пров. вул. Садової, 3 (транзит)</t>
  </si>
  <si>
    <t>вул. Ботанічна, 1</t>
  </si>
  <si>
    <t>вул. Гагаріна, 20 (1 черга)</t>
  </si>
  <si>
    <t>вул. Гагаріна, 20 (2 черга)</t>
  </si>
  <si>
    <t>вул. Монастирська, 30</t>
  </si>
  <si>
    <t>вул. Монастирська, 64 (транзит)</t>
  </si>
  <si>
    <t>вул. Монастирська, 69</t>
  </si>
  <si>
    <t>вул. Монастирська, 74 (транзит)</t>
  </si>
  <si>
    <t>вул. Першотравнева, 10</t>
  </si>
  <si>
    <t>вул. Першотравнева, 12</t>
  </si>
  <si>
    <t>вул. Першотравнева, 14</t>
  </si>
  <si>
    <t>вул. Першотравнева, 16</t>
  </si>
  <si>
    <t>вул. Першотравнева, 4</t>
  </si>
  <si>
    <t>вул. Першотравнева, 6</t>
  </si>
  <si>
    <t>вул. Першотравнева, 8</t>
  </si>
  <si>
    <t>вул. Садова, 30</t>
  </si>
  <si>
    <t>вул. Щелканова, 14</t>
  </si>
  <si>
    <t>вул. Індустріальна, 10в</t>
  </si>
  <si>
    <t>вул. Індустріальна, 10 - вул. Індустріальна, 12</t>
  </si>
  <si>
    <t>,</t>
  </si>
  <si>
    <t>вул. Вокзальна, 5</t>
  </si>
  <si>
    <t>вул. Вокзальна, 7 (транзит)</t>
  </si>
  <si>
    <t>вул. Комсомольська, 2</t>
  </si>
  <si>
    <t>вул. Комсомольська, 30</t>
  </si>
  <si>
    <t>вул. Комсомольська, 32</t>
  </si>
  <si>
    <t>спортзал</t>
  </si>
  <si>
    <t>спортзал (транзит)</t>
  </si>
  <si>
    <t>спортзал , вул. Комсомольська, 4</t>
  </si>
  <si>
    <t>пров. Комсомольської, 4</t>
  </si>
  <si>
    <t>пров. Комсомольської, 4 (транзит)</t>
  </si>
  <si>
    <t>пров. Комсомольської, 4 - Комсомольська, 18</t>
  </si>
  <si>
    <t>пров. Комунарівської, 4</t>
  </si>
  <si>
    <t>вул. Радянська, 100</t>
  </si>
  <si>
    <t>вул. Радянська, 106а</t>
  </si>
  <si>
    <t>вул. Радянська, 117</t>
  </si>
  <si>
    <t>вул. Радянська, 127</t>
  </si>
  <si>
    <t>вул. Радянська, 61 (транзит)</t>
  </si>
  <si>
    <t>вул. Радянська, 63</t>
  </si>
  <si>
    <t>вул. Радянська, 65</t>
  </si>
  <si>
    <t>вул. Радянська, 85</t>
  </si>
  <si>
    <t>вул. Радянська, 85 (транзит)</t>
  </si>
  <si>
    <t>вул. Радянська, 85 - вул. Радянська, 89</t>
  </si>
  <si>
    <t>вул. Радянська, 91</t>
  </si>
  <si>
    <t>вул. Радянська, 93 (транзит)</t>
  </si>
  <si>
    <t>вул. Прикордонників, 60а</t>
  </si>
  <si>
    <t>вул. П. Слинька, 147б</t>
  </si>
  <si>
    <t>вул. Я. Мудрого, 28 (транзит)</t>
  </si>
  <si>
    <t>2-й пров. вул. Толстого, 4</t>
  </si>
  <si>
    <t>2-й пров. вул. Толстого, 6</t>
  </si>
  <si>
    <t>вул. Авіаторська, 46</t>
  </si>
  <si>
    <t>вул. Драгоманова, 36/2</t>
  </si>
  <si>
    <t>вул. Мічуріна, 10</t>
  </si>
  <si>
    <t>вул. Сірика, 4б</t>
  </si>
  <si>
    <t>вул. Сірика, 4 м</t>
  </si>
  <si>
    <t>вул. Сірика, 4 (транзит)</t>
  </si>
  <si>
    <t>вул. Сірика, 4 - вул. Сірика, 2</t>
  </si>
  <si>
    <t>вул. Толстого, 81</t>
  </si>
  <si>
    <t>вул. Толстого, 83</t>
  </si>
  <si>
    <t>Володимирський майдан, 22/2</t>
  </si>
  <si>
    <t>Володимирський майдан, 26/2 - Володимирський майдан, 24/1</t>
  </si>
  <si>
    <t>Володимирський майдан, 26/2</t>
  </si>
  <si>
    <t>вул. Достоєвського, 5</t>
  </si>
  <si>
    <t>вул. Старотроїцька, 4</t>
  </si>
  <si>
    <t>вул. І. Франка, 4</t>
  </si>
  <si>
    <t>вул. Драгоманова, 13</t>
  </si>
  <si>
    <t>вул. Драгоманова, 13а</t>
  </si>
  <si>
    <t>вул. Червоноармійська, 9 (транзит)</t>
  </si>
  <si>
    <t>вул. Червоноармійська, 7 (транзит)</t>
  </si>
  <si>
    <t>вул. Червоноармійська, 9а (транзит)</t>
  </si>
  <si>
    <t>вул. Червоноармійська, 3 (транзит)</t>
  </si>
  <si>
    <t>вул. Червоноармійська, 4 (транзит)</t>
  </si>
  <si>
    <t>Інші теплові мережі (на балансі ЛКПф "Житло")</t>
  </si>
  <si>
    <t>Довжина водоводу, км</t>
  </si>
  <si>
    <t>Котельня по вул. Чкалова, 17  (тепломережі на балансі ЛКЖЕУ)</t>
  </si>
  <si>
    <t>Котельня по вул. Першотравневій, 34/6 (тепломережі на балансі ЛКЖЕУ)</t>
  </si>
  <si>
    <t>Котельня по вул. Індустріальній, 7 (тепломережі на балансі ЛКЖЕУ)</t>
  </si>
  <si>
    <t>Котельня по вул. Комсомольській, 42 (тепломережі на балансі ЛКЖЕУ)</t>
  </si>
  <si>
    <t>Котельня по вул. Осипенко, 48в (тепломережі на балансі ЛКЖЕУ)</t>
  </si>
  <si>
    <t>Котельня по вул. Інститутська, 3а (тепломережі на балансі ЛКЖЕУ)</t>
  </si>
  <si>
    <t>Котельня по вул. Толстого, 87 (тепломережі на балансі ЛКЖЕУ)</t>
  </si>
  <si>
    <t>Котельня на Володимирському майдані, 3а (тепломережі на балансі ЛКЖЕУ)</t>
  </si>
  <si>
    <t>Котельня по вул. П'ятикопа, 20 (тепломережі на балансі ЛКЖЕУ)</t>
  </si>
  <si>
    <t>Котельня по пров. вул. Червоноармійській, 29в (тепломережі на балансі ЛКЖЕУ)</t>
  </si>
  <si>
    <t>вул. Індустріальна, 10б</t>
  </si>
  <si>
    <t>вул. Плеханова, 5</t>
  </si>
  <si>
    <t>пл. Привокзальна, 1а</t>
  </si>
  <si>
    <t>вул. Радянська, 101</t>
  </si>
  <si>
    <t>вул. Радянська, 103</t>
  </si>
  <si>
    <t>вул. Радянська, 106</t>
  </si>
  <si>
    <t>вул. Радянська, 113</t>
  </si>
  <si>
    <t>вул. Радянська, 115</t>
  </si>
  <si>
    <t>вул. Радянська, 95</t>
  </si>
  <si>
    <t>вул. Радянська, 97</t>
  </si>
  <si>
    <t>вул. Радянська, 98а</t>
  </si>
  <si>
    <t>вул. Шевченка, 13</t>
  </si>
  <si>
    <t>теплова камера ТК-17а</t>
  </si>
  <si>
    <t>теплова камера ТК-10а</t>
  </si>
  <si>
    <t>теплова камера ТК-20</t>
  </si>
  <si>
    <t>теплова камера ТК-27</t>
  </si>
  <si>
    <t>теплова камера ТК-28</t>
  </si>
  <si>
    <t>теплова камера ТК-12б</t>
  </si>
  <si>
    <t>теплова камера ТК-15б</t>
  </si>
  <si>
    <t>Дата введення в експлуатацію (будинку/трубопроводу), рік</t>
  </si>
  <si>
    <t>вул. Радянська, 102</t>
  </si>
  <si>
    <t>Тепломережі</t>
  </si>
  <si>
    <t>Додаток 2</t>
  </si>
  <si>
    <t>Ринкова (залишкова) вартість без урахування ПДВ, грн.</t>
  </si>
  <si>
    <t>Разом тепломережі, що знаходяться на балансі ЛК ЖЕУ</t>
  </si>
  <si>
    <t>Разом тепломережі, що знаходяться на балансі ЛКПф "Житло"</t>
  </si>
  <si>
    <t>Разом по тепломережах:</t>
  </si>
  <si>
    <t>Секретар міської ради</t>
  </si>
  <si>
    <t>І.І.Карпець</t>
  </si>
  <si>
    <t xml:space="preserve"> Теплові мережі, що передаються з власності територіальної громади м. Лубни </t>
  </si>
  <si>
    <t>у спільну власність територіальних громад Полтавської області</t>
  </si>
  <si>
    <t>Додаток  до рішення Лубенської міської ради від 15.02.2013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</si>
</sst>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\ "/>
    <numFmt numFmtId="165" formatCode="#,##0_ ;[Red]\-#,##0\ "/>
    <numFmt numFmtId="166" formatCode="0.0"/>
    <numFmt numFmtId="167" formatCode="#,##0\ [$грн.-422]"/>
    <numFmt numFmtId="168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8"/>
      <name val="Arial"/>
      <family val="2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13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/>
    <xf numFmtId="0" fontId="6" fillId="0" borderId="1" xfId="0" applyFont="1" applyBorder="1"/>
    <xf numFmtId="0" fontId="6" fillId="0" borderId="0" xfId="0" applyFont="1"/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9" fillId="0" borderId="0" xfId="1" applyFont="1" applyFill="1"/>
    <xf numFmtId="166" fontId="9" fillId="0" borderId="0" xfId="1" applyNumberFormat="1" applyFont="1" applyFill="1"/>
    <xf numFmtId="1" fontId="8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justify" wrapText="1"/>
    </xf>
    <xf numFmtId="0" fontId="9" fillId="0" borderId="1" xfId="0" applyNumberFormat="1" applyFont="1" applyFill="1" applyBorder="1" applyAlignment="1">
      <alignment horizontal="center" vertical="center" shrinkToFit="1"/>
    </xf>
    <xf numFmtId="165" fontId="9" fillId="0" borderId="1" xfId="0" applyNumberFormat="1" applyFont="1" applyFill="1" applyBorder="1" applyAlignment="1">
      <alignment horizontal="center" vertical="center" shrinkToFit="1"/>
    </xf>
    <xf numFmtId="164" fontId="9" fillId="0" borderId="1" xfId="0" applyNumberFormat="1" applyFont="1" applyFill="1" applyBorder="1" applyAlignment="1">
      <alignment horizontal="center" vertical="center" shrinkToFit="1"/>
    </xf>
    <xf numFmtId="1" fontId="9" fillId="0" borderId="1" xfId="2" applyNumberFormat="1" applyFont="1" applyFill="1" applyBorder="1" applyAlignment="1">
      <alignment horizontal="center" vertical="center" shrinkToFit="1"/>
    </xf>
    <xf numFmtId="1" fontId="9" fillId="0" borderId="1" xfId="0" applyNumberFormat="1" applyFont="1" applyFill="1" applyBorder="1" applyAlignment="1">
      <alignment horizontal="center" vertical="center" shrinkToFit="1"/>
    </xf>
    <xf numFmtId="0" fontId="9" fillId="0" borderId="1" xfId="1" applyFont="1" applyFill="1" applyBorder="1"/>
    <xf numFmtId="166" fontId="9" fillId="0" borderId="1" xfId="1" applyNumberFormat="1" applyFont="1" applyFill="1" applyBorder="1"/>
    <xf numFmtId="0" fontId="10" fillId="0" borderId="1" xfId="0" applyFont="1" applyFill="1" applyBorder="1" applyAlignment="1">
      <alignment horizontal="center" vertical="center" shrinkToFit="1"/>
    </xf>
    <xf numFmtId="168" fontId="9" fillId="0" borderId="1" xfId="0" applyNumberFormat="1" applyFont="1" applyFill="1" applyBorder="1" applyAlignment="1">
      <alignment horizontal="center" vertical="center" shrinkToFit="1"/>
    </xf>
    <xf numFmtId="165" fontId="11" fillId="0" borderId="1" xfId="0" applyNumberFormat="1" applyFont="1" applyFill="1" applyBorder="1" applyAlignment="1">
      <alignment horizontal="center" vertical="center" shrinkToFit="1"/>
    </xf>
    <xf numFmtId="1" fontId="12" fillId="0" borderId="1" xfId="2" applyNumberFormat="1" applyFont="1" applyFill="1" applyBorder="1" applyAlignment="1">
      <alignment horizontal="center" vertical="center" shrinkToFit="1"/>
    </xf>
    <xf numFmtId="0" fontId="9" fillId="0" borderId="0" xfId="1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justify" wrapText="1"/>
    </xf>
    <xf numFmtId="0" fontId="9" fillId="2" borderId="1" xfId="0" applyNumberFormat="1" applyFont="1" applyFill="1" applyBorder="1" applyAlignment="1">
      <alignment horizontal="center" vertical="center" shrinkToFit="1"/>
    </xf>
    <xf numFmtId="165" fontId="9" fillId="2" borderId="1" xfId="0" applyNumberFormat="1" applyFont="1" applyFill="1" applyBorder="1" applyAlignment="1">
      <alignment horizontal="center" vertical="center" shrinkToFit="1"/>
    </xf>
    <xf numFmtId="164" fontId="9" fillId="2" borderId="1" xfId="0" applyNumberFormat="1" applyFont="1" applyFill="1" applyBorder="1" applyAlignment="1">
      <alignment horizontal="center" vertical="center" shrinkToFit="1"/>
    </xf>
    <xf numFmtId="1" fontId="9" fillId="2" borderId="1" xfId="2" applyNumberFormat="1" applyFont="1" applyFill="1" applyBorder="1" applyAlignment="1">
      <alignment horizontal="center" vertical="center" shrinkToFit="1"/>
    </xf>
    <xf numFmtId="1" fontId="9" fillId="2" borderId="1" xfId="0" applyNumberFormat="1" applyFont="1" applyFill="1" applyBorder="1" applyAlignment="1">
      <alignment horizontal="center" vertical="center" shrinkToFit="1"/>
    </xf>
    <xf numFmtId="0" fontId="9" fillId="2" borderId="1" xfId="1" applyFont="1" applyFill="1" applyBorder="1"/>
    <xf numFmtId="166" fontId="9" fillId="2" borderId="1" xfId="1" applyNumberFormat="1" applyFont="1" applyFill="1" applyBorder="1"/>
    <xf numFmtId="168" fontId="9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1" xfId="0" applyFont="1" applyFill="1" applyBorder="1"/>
    <xf numFmtId="2" fontId="3" fillId="0" borderId="1" xfId="0" applyNumberFormat="1" applyFont="1" applyFill="1" applyBorder="1" applyAlignment="1">
      <alignment horizontal="left"/>
    </xf>
    <xf numFmtId="2" fontId="2" fillId="2" borderId="1" xfId="0" applyNumberFormat="1" applyFont="1" applyFill="1" applyBorder="1"/>
    <xf numFmtId="2" fontId="2" fillId="0" borderId="1" xfId="0" applyNumberFormat="1" applyFont="1" applyBorder="1"/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9" fillId="0" borderId="0" xfId="1" applyFont="1" applyFill="1" applyAlignment="1">
      <alignment horizontal="center"/>
    </xf>
    <xf numFmtId="0" fontId="9" fillId="2" borderId="7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left" vertical="justify" wrapText="1"/>
    </xf>
    <xf numFmtId="0" fontId="9" fillId="2" borderId="7" xfId="0" applyNumberFormat="1" applyFont="1" applyFill="1" applyBorder="1" applyAlignment="1">
      <alignment horizontal="center" vertical="center" shrinkToFit="1"/>
    </xf>
    <xf numFmtId="165" fontId="9" fillId="2" borderId="7" xfId="0" applyNumberFormat="1" applyFont="1" applyFill="1" applyBorder="1" applyAlignment="1">
      <alignment horizontal="center" vertical="center" shrinkToFit="1"/>
    </xf>
    <xf numFmtId="168" fontId="9" fillId="2" borderId="7" xfId="0" applyNumberFormat="1" applyFont="1" applyFill="1" applyBorder="1" applyAlignment="1">
      <alignment horizontal="center" vertical="center" shrinkToFit="1"/>
    </xf>
    <xf numFmtId="164" fontId="9" fillId="2" borderId="7" xfId="0" applyNumberFormat="1" applyFont="1" applyFill="1" applyBorder="1" applyAlignment="1">
      <alignment horizontal="center" vertical="center" shrinkToFit="1"/>
    </xf>
    <xf numFmtId="1" fontId="9" fillId="2" borderId="7" xfId="2" applyNumberFormat="1" applyFont="1" applyFill="1" applyBorder="1" applyAlignment="1">
      <alignment horizontal="center" vertical="center" shrinkToFit="1"/>
    </xf>
    <xf numFmtId="1" fontId="9" fillId="2" borderId="7" xfId="0" applyNumberFormat="1" applyFont="1" applyFill="1" applyBorder="1" applyAlignment="1">
      <alignment horizontal="center" vertical="center" shrinkToFit="1"/>
    </xf>
    <xf numFmtId="0" fontId="9" fillId="2" borderId="7" xfId="1" applyFont="1" applyFill="1" applyBorder="1"/>
    <xf numFmtId="166" fontId="9" fillId="2" borderId="7" xfId="1" applyNumberFormat="1" applyFont="1" applyFill="1" applyBorder="1"/>
    <xf numFmtId="0" fontId="9" fillId="0" borderId="1" xfId="1" applyFont="1" applyFill="1" applyBorder="1" applyAlignment="1">
      <alignment horizontal="right" vertical="center"/>
    </xf>
    <xf numFmtId="0" fontId="9" fillId="2" borderId="1" xfId="1" applyFont="1" applyFill="1" applyBorder="1" applyAlignment="1">
      <alignment horizontal="right" vertical="center"/>
    </xf>
    <xf numFmtId="166" fontId="9" fillId="2" borderId="8" xfId="1" applyNumberFormat="1" applyFont="1" applyFill="1" applyBorder="1"/>
    <xf numFmtId="166" fontId="9" fillId="0" borderId="2" xfId="1" applyNumberFormat="1" applyFont="1" applyFill="1" applyBorder="1"/>
    <xf numFmtId="166" fontId="9" fillId="2" borderId="2" xfId="1" applyNumberFormat="1" applyFont="1" applyFill="1" applyBorder="1"/>
    <xf numFmtId="0" fontId="10" fillId="0" borderId="7" xfId="0" applyFont="1" applyFill="1" applyBorder="1" applyAlignment="1">
      <alignment horizontal="center" vertical="center" shrinkToFit="1"/>
    </xf>
    <xf numFmtId="0" fontId="9" fillId="0" borderId="7" xfId="0" applyFont="1" applyFill="1" applyBorder="1" applyAlignment="1">
      <alignment horizontal="left" vertical="justify" wrapText="1"/>
    </xf>
    <xf numFmtId="165" fontId="9" fillId="0" borderId="7" xfId="0" applyNumberFormat="1" applyFont="1" applyFill="1" applyBorder="1" applyAlignment="1">
      <alignment horizontal="center" vertical="center" shrinkToFit="1"/>
    </xf>
    <xf numFmtId="168" fontId="9" fillId="0" borderId="7" xfId="0" applyNumberFormat="1" applyFont="1" applyFill="1" applyBorder="1" applyAlignment="1">
      <alignment horizontal="center" vertical="center" shrinkToFit="1"/>
    </xf>
    <xf numFmtId="164" fontId="9" fillId="0" borderId="7" xfId="0" applyNumberFormat="1" applyFont="1" applyFill="1" applyBorder="1" applyAlignment="1">
      <alignment horizontal="center" vertical="center" shrinkToFit="1"/>
    </xf>
    <xf numFmtId="1" fontId="9" fillId="0" borderId="7" xfId="2" applyNumberFormat="1" applyFont="1" applyFill="1" applyBorder="1" applyAlignment="1">
      <alignment horizontal="center" vertical="center" shrinkToFit="1"/>
    </xf>
    <xf numFmtId="1" fontId="9" fillId="0" borderId="7" xfId="0" applyNumberFormat="1" applyFont="1" applyFill="1" applyBorder="1" applyAlignment="1">
      <alignment horizontal="center" vertical="center" shrinkToFit="1"/>
    </xf>
    <xf numFmtId="0" fontId="9" fillId="0" borderId="7" xfId="1" applyFont="1" applyFill="1" applyBorder="1"/>
    <xf numFmtId="0" fontId="9" fillId="0" borderId="7" xfId="0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justify" wrapText="1"/>
    </xf>
    <xf numFmtId="0" fontId="13" fillId="0" borderId="0" xfId="1" applyFont="1" applyFill="1"/>
    <xf numFmtId="0" fontId="9" fillId="0" borderId="1" xfId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top" shrinkToFit="1"/>
    </xf>
    <xf numFmtId="0" fontId="8" fillId="0" borderId="4" xfId="0" applyFont="1" applyFill="1" applyBorder="1" applyAlignment="1">
      <alignment horizontal="left" vertical="top" shrinkToFit="1"/>
    </xf>
    <xf numFmtId="0" fontId="8" fillId="0" borderId="3" xfId="0" applyFont="1" applyFill="1" applyBorder="1" applyAlignment="1">
      <alignment horizontal="left" vertical="top" shrinkToFit="1"/>
    </xf>
    <xf numFmtId="0" fontId="9" fillId="0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center"/>
    </xf>
    <xf numFmtId="0" fontId="1" fillId="0" borderId="0" xfId="1" applyFont="1" applyFill="1" applyAlignment="1">
      <alignment horizontal="right"/>
    </xf>
    <xf numFmtId="0" fontId="9" fillId="0" borderId="0" xfId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horizontal="center" vertical="center"/>
    </xf>
    <xf numFmtId="167" fontId="2" fillId="0" borderId="7" xfId="0" applyNumberFormat="1" applyFont="1" applyBorder="1" applyAlignment="1">
      <alignment horizontal="center" vertical="center"/>
    </xf>
    <xf numFmtId="167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</cellXfs>
  <cellStyles count="3">
    <cellStyle name="Обычный" xfId="0" builtinId="0"/>
    <cellStyle name="Обычный_Газопров.опрос1" xfId="1"/>
    <cellStyle name="Обычный_Опитувальний лист на 30 ноября 2003_0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8"/>
  <sheetViews>
    <sheetView tabSelected="1" topLeftCell="A365" zoomScaleNormal="100" workbookViewId="0">
      <selection activeCell="B378" sqref="B378:L378"/>
    </sheetView>
  </sheetViews>
  <sheetFormatPr defaultRowHeight="12.75" x14ac:dyDescent="0.2"/>
  <cols>
    <col min="1" max="1" width="4.85546875" style="29" customWidth="1"/>
    <col min="2" max="2" width="36.7109375" style="13" customWidth="1"/>
    <col min="3" max="3" width="7.42578125" style="29" customWidth="1"/>
    <col min="4" max="4" width="5.5703125" style="29" customWidth="1"/>
    <col min="5" max="5" width="7.28515625" style="29" customWidth="1"/>
    <col min="6" max="6" width="5.28515625" style="29" customWidth="1"/>
    <col min="7" max="7" width="6.28515625" style="29" customWidth="1"/>
    <col min="8" max="8" width="7.42578125" style="29" customWidth="1"/>
    <col min="9" max="9" width="6.85546875" style="13" customWidth="1"/>
    <col min="10" max="10" width="5.7109375" style="13" customWidth="1"/>
    <col min="11" max="11" width="7.140625" style="13" customWidth="1"/>
    <col min="12" max="12" width="6.85546875" style="14" customWidth="1"/>
    <col min="13" max="16384" width="9.140625" style="13"/>
  </cols>
  <sheetData>
    <row r="1" spans="1:13" ht="15" customHeight="1" x14ac:dyDescent="0.2">
      <c r="A1" s="90" t="s">
        <v>161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1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15.75" x14ac:dyDescent="0.2">
      <c r="A3" s="92" t="s">
        <v>159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3" ht="15.75" x14ac:dyDescent="0.2">
      <c r="A4" s="92" t="s">
        <v>160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81"/>
    </row>
    <row r="5" spans="1:13" ht="56.25" customHeight="1" x14ac:dyDescent="0.2">
      <c r="A5" s="93" t="s">
        <v>8</v>
      </c>
      <c r="B5" s="93" t="s">
        <v>7</v>
      </c>
      <c r="C5" s="96" t="s">
        <v>149</v>
      </c>
      <c r="D5" s="93" t="s">
        <v>6</v>
      </c>
      <c r="E5" s="93"/>
      <c r="F5" s="93" t="s">
        <v>5</v>
      </c>
      <c r="G5" s="93"/>
      <c r="H5" s="96" t="s">
        <v>4</v>
      </c>
      <c r="I5" s="96" t="s">
        <v>3</v>
      </c>
      <c r="J5" s="96" t="s">
        <v>13</v>
      </c>
      <c r="K5" s="96" t="s">
        <v>9</v>
      </c>
      <c r="L5" s="96" t="s">
        <v>10</v>
      </c>
      <c r="M5" s="96" t="s">
        <v>153</v>
      </c>
    </row>
    <row r="6" spans="1:13" ht="96.75" customHeight="1" x14ac:dyDescent="0.2">
      <c r="A6" s="94"/>
      <c r="B6" s="95"/>
      <c r="C6" s="94"/>
      <c r="D6" s="55" t="s">
        <v>2</v>
      </c>
      <c r="E6" s="55" t="s">
        <v>119</v>
      </c>
      <c r="F6" s="55" t="s">
        <v>2</v>
      </c>
      <c r="G6" s="55" t="s">
        <v>119</v>
      </c>
      <c r="H6" s="94"/>
      <c r="I6" s="95"/>
      <c r="J6" s="96"/>
      <c r="K6" s="96"/>
      <c r="L6" s="96"/>
      <c r="M6" s="96"/>
    </row>
    <row r="7" spans="1:13" x14ac:dyDescent="0.2">
      <c r="A7" s="53">
        <v>1</v>
      </c>
      <c r="B7" s="53">
        <v>2</v>
      </c>
      <c r="C7" s="53">
        <f>B7+1</f>
        <v>3</v>
      </c>
      <c r="D7" s="53">
        <f>C7+1</f>
        <v>4</v>
      </c>
      <c r="E7" s="53">
        <f t="shared" ref="E7:M7" si="0">D7+1</f>
        <v>5</v>
      </c>
      <c r="F7" s="53">
        <f t="shared" si="0"/>
        <v>6</v>
      </c>
      <c r="G7" s="53">
        <f t="shared" si="0"/>
        <v>7</v>
      </c>
      <c r="H7" s="53">
        <f t="shared" si="0"/>
        <v>8</v>
      </c>
      <c r="I7" s="53">
        <f t="shared" si="0"/>
        <v>9</v>
      </c>
      <c r="J7" s="53">
        <f t="shared" si="0"/>
        <v>10</v>
      </c>
      <c r="K7" s="53">
        <f t="shared" si="0"/>
        <v>11</v>
      </c>
      <c r="L7" s="15">
        <f t="shared" si="0"/>
        <v>12</v>
      </c>
      <c r="M7" s="15">
        <f t="shared" si="0"/>
        <v>13</v>
      </c>
    </row>
    <row r="8" spans="1:13" x14ac:dyDescent="0.2">
      <c r="A8" s="89" t="s">
        <v>120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23"/>
    </row>
    <row r="9" spans="1:13" x14ac:dyDescent="0.2">
      <c r="A9" s="30">
        <v>1</v>
      </c>
      <c r="B9" s="31" t="s">
        <v>12</v>
      </c>
      <c r="C9" s="32">
        <v>1971</v>
      </c>
      <c r="D9" s="33"/>
      <c r="E9" s="34"/>
      <c r="F9" s="33"/>
      <c r="G9" s="34"/>
      <c r="H9" s="35"/>
      <c r="I9" s="36"/>
      <c r="J9" s="37"/>
      <c r="K9" s="37"/>
      <c r="L9" s="38"/>
      <c r="M9" s="37"/>
    </row>
    <row r="10" spans="1:13" x14ac:dyDescent="0.2">
      <c r="A10" s="25"/>
      <c r="B10" s="17"/>
      <c r="C10" s="18">
        <v>1971</v>
      </c>
      <c r="D10" s="19">
        <v>159</v>
      </c>
      <c r="E10" s="26">
        <v>1.2999999999999999E-2</v>
      </c>
      <c r="F10" s="19"/>
      <c r="G10" s="20"/>
      <c r="H10" s="21" t="s">
        <v>0</v>
      </c>
      <c r="I10" s="22">
        <f>(IF(C10&lt;=0," ",IF(C10=2012,30,IF(C10=2011,29,IF(C10=2010,28,IF(C10=2009,27,IF(C10=2008,26,IF(C10=2007,25,IF(C10=2006,24,IF(C10=2005,23,IF(C10=2004,22,IF(C10=2003,21,IF(C10=2002,20,IF(C10=2001,19,IF(C10=2000,18,IF(C10=1999,17,IF(C10=1998,16,IF(C10=1997,15,IF(C10=1996,14,IF(C10=1995,13,IF(C10=1994,12,IF(C10=1993,11,IF(C10=1992,10,IF(C10=1991,9,IF(C10=1990,8,IF(C10=1989,7,IF(C10=1988,6,IF(C10=1987,5,IF(C10=1986,4,3)))))))))))))))))))))))))))))</f>
        <v>3</v>
      </c>
      <c r="J10" s="23">
        <v>58000</v>
      </c>
      <c r="K10" s="23">
        <f>IF(AND(C10&gt;2007,C10&lt;2012),5,IF(AND(C10&gt;2002,C10&lt;=2007),10,IF(AND(C10&gt;1997,C10&lt;=2002),15,IF(AND(C10&gt;1992,C10&lt;=1997),20,IF(AND(C10&gt;1987,C10&lt;=1992),25,IF(AND(C10&gt;1982,C10&lt;=1987),30,IF(AND(C10&gt;1977,C10&lt;=1982),35,IF(AND(C10&gt;1972,C10&lt;=1977),40,IF(AND(C10&gt;1967,C10&lt;=1972),45,IF(AND(C10&gt;1962,C10&lt;=1967),50,IF(AND(C10&gt;1957,C10&lt;=1962),55,0)))))))))))</f>
        <v>45</v>
      </c>
      <c r="L10" s="24">
        <f>ROUND(100-I10/30*100,1)</f>
        <v>90</v>
      </c>
      <c r="M10" s="67">
        <f>РозрахТеплотрас!L7</f>
        <v>1012</v>
      </c>
    </row>
    <row r="11" spans="1:13" x14ac:dyDescent="0.2">
      <c r="A11" s="30">
        <v>2</v>
      </c>
      <c r="B11" s="31" t="s">
        <v>14</v>
      </c>
      <c r="C11" s="30">
        <v>1984</v>
      </c>
      <c r="D11" s="33"/>
      <c r="E11" s="39"/>
      <c r="F11" s="33"/>
      <c r="G11" s="34"/>
      <c r="H11" s="35"/>
      <c r="I11" s="36"/>
      <c r="J11" s="37"/>
      <c r="K11" s="37"/>
      <c r="L11" s="38"/>
      <c r="M11" s="68"/>
    </row>
    <row r="12" spans="1:13" x14ac:dyDescent="0.2">
      <c r="A12" s="25"/>
      <c r="B12" s="17"/>
      <c r="C12" s="16">
        <v>1984</v>
      </c>
      <c r="D12" s="19">
        <v>76</v>
      </c>
      <c r="E12" s="26">
        <v>3.3500000000000002E-2</v>
      </c>
      <c r="F12" s="19"/>
      <c r="G12" s="20"/>
      <c r="H12" s="21" t="s">
        <v>0</v>
      </c>
      <c r="I12" s="22">
        <f t="shared" ref="I12:I72" si="1">(IF(C12&lt;=0," ",IF(C12=2012,30,IF(C12=2011,29,IF(C12=2010,28,IF(C12=2009,27,IF(C12=2008,26,IF(C12=2007,25,IF(C12=2006,24,IF(C12=2005,23,IF(C12=2004,22,IF(C12=2003,21,IF(C12=2002,20,IF(C12=2001,19,IF(C12=2000,18,IF(C12=1999,17,IF(C12=1998,16,IF(C12=1997,15,IF(C12=1996,14,IF(C12=1995,13,IF(C12=1994,12,IF(C12=1993,11,IF(C12=1992,10,IF(C12=1991,9,IF(C12=1990,8,IF(C12=1989,7,IF(C12=1988,6,IF(C12=1987,5,IF(C12=1986,4,3)))))))))))))))))))))))))))))</f>
        <v>3</v>
      </c>
      <c r="J12" s="23">
        <v>42000</v>
      </c>
      <c r="K12" s="23">
        <f t="shared" ref="K12:K74" si="2">IF(AND(C12&gt;2007,C12&lt;2012),5,IF(AND(C12&gt;2002,C12&lt;=2007),10,IF(AND(C12&gt;1997,C12&lt;=2002),15,IF(AND(C12&gt;1992,C12&lt;=1997),20,IF(AND(C12&gt;1987,C12&lt;=1992),25,IF(AND(C12&gt;1982,C12&lt;=1987),30,IF(AND(C12&gt;1977,C12&lt;=1982),35,IF(AND(C12&gt;1972,C12&lt;=1977),40,IF(AND(C12&gt;1967,C12&lt;=1972),45,IF(AND(C12&gt;1962,C12&lt;=1967),50,IF(AND(C12&gt;1957,C12&lt;=1962),55,0)))))))))))</f>
        <v>30</v>
      </c>
      <c r="L12" s="24">
        <f t="shared" ref="L12:L40" si="3">ROUND(100-I12/30*100,1)</f>
        <v>90</v>
      </c>
      <c r="M12" s="88">
        <f>РозрахТеплотрас!L9</f>
        <v>3051</v>
      </c>
    </row>
    <row r="13" spans="1:13" x14ac:dyDescent="0.2">
      <c r="A13" s="25"/>
      <c r="B13" s="17" t="s">
        <v>16</v>
      </c>
      <c r="C13" s="16">
        <v>1984</v>
      </c>
      <c r="D13" s="19">
        <v>76</v>
      </c>
      <c r="E13" s="26">
        <v>3.3500000000000002E-2</v>
      </c>
      <c r="F13" s="19"/>
      <c r="G13" s="20"/>
      <c r="H13" s="21" t="s">
        <v>0</v>
      </c>
      <c r="I13" s="22">
        <f t="shared" si="1"/>
        <v>3</v>
      </c>
      <c r="J13" s="23">
        <v>5900</v>
      </c>
      <c r="K13" s="23">
        <f t="shared" si="2"/>
        <v>30</v>
      </c>
      <c r="L13" s="24">
        <f t="shared" si="3"/>
        <v>90</v>
      </c>
      <c r="M13" s="88"/>
    </row>
    <row r="14" spans="1:13" x14ac:dyDescent="0.2">
      <c r="A14" s="25"/>
      <c r="B14" s="17" t="s">
        <v>16</v>
      </c>
      <c r="C14" s="16">
        <v>1984</v>
      </c>
      <c r="D14" s="19">
        <v>57</v>
      </c>
      <c r="E14" s="26">
        <v>3.3500000000000002E-2</v>
      </c>
      <c r="F14" s="19"/>
      <c r="G14" s="20"/>
      <c r="H14" s="21" t="s">
        <v>0</v>
      </c>
      <c r="I14" s="22">
        <f t="shared" si="1"/>
        <v>3</v>
      </c>
      <c r="J14" s="23">
        <v>5400</v>
      </c>
      <c r="K14" s="23">
        <f t="shared" si="2"/>
        <v>30</v>
      </c>
      <c r="L14" s="24">
        <f t="shared" si="3"/>
        <v>90</v>
      </c>
      <c r="M14" s="88"/>
    </row>
    <row r="15" spans="1:13" x14ac:dyDescent="0.2">
      <c r="A15" s="57">
        <v>3</v>
      </c>
      <c r="B15" s="58" t="s">
        <v>17</v>
      </c>
      <c r="C15" s="59">
        <v>1986</v>
      </c>
      <c r="D15" s="60"/>
      <c r="E15" s="61"/>
      <c r="F15" s="60"/>
      <c r="G15" s="62"/>
      <c r="H15" s="63"/>
      <c r="I15" s="64"/>
      <c r="J15" s="65"/>
      <c r="K15" s="65"/>
      <c r="L15" s="66"/>
      <c r="M15" s="68"/>
    </row>
    <row r="16" spans="1:13" x14ac:dyDescent="0.2">
      <c r="A16" s="25"/>
      <c r="B16" s="17"/>
      <c r="C16" s="18">
        <v>1986</v>
      </c>
      <c r="D16" s="19">
        <v>76</v>
      </c>
      <c r="E16" s="26">
        <v>8.5000000000000006E-3</v>
      </c>
      <c r="F16" s="19"/>
      <c r="G16" s="20"/>
      <c r="H16" s="21" t="s">
        <v>0</v>
      </c>
      <c r="I16" s="22">
        <f t="shared" si="1"/>
        <v>4</v>
      </c>
      <c r="J16" s="23">
        <v>42000</v>
      </c>
      <c r="K16" s="23">
        <f t="shared" si="2"/>
        <v>30</v>
      </c>
      <c r="L16" s="24">
        <f t="shared" si="3"/>
        <v>86.7</v>
      </c>
      <c r="M16" s="67">
        <f>РозрахТеплотрас!L13</f>
        <v>811</v>
      </c>
    </row>
    <row r="17" spans="1:13" x14ac:dyDescent="0.2">
      <c r="A17" s="30">
        <v>4</v>
      </c>
      <c r="B17" s="31" t="s">
        <v>18</v>
      </c>
      <c r="C17" s="32">
        <v>1988</v>
      </c>
      <c r="D17" s="33"/>
      <c r="E17" s="39"/>
      <c r="F17" s="33"/>
      <c r="G17" s="34"/>
      <c r="H17" s="35"/>
      <c r="I17" s="36"/>
      <c r="J17" s="37"/>
      <c r="K17" s="37"/>
      <c r="L17" s="38"/>
      <c r="M17" s="68"/>
    </row>
    <row r="18" spans="1:13" x14ac:dyDescent="0.2">
      <c r="A18" s="25"/>
      <c r="B18" s="17"/>
      <c r="C18" s="18">
        <v>1988</v>
      </c>
      <c r="D18" s="19">
        <v>57</v>
      </c>
      <c r="E18" s="26">
        <v>3.6499999999999998E-2</v>
      </c>
      <c r="F18" s="19"/>
      <c r="G18" s="20"/>
      <c r="H18" s="21" t="s">
        <v>0</v>
      </c>
      <c r="I18" s="22">
        <f t="shared" si="1"/>
        <v>6</v>
      </c>
      <c r="J18" s="23">
        <v>38000</v>
      </c>
      <c r="K18" s="23">
        <f t="shared" si="2"/>
        <v>25</v>
      </c>
      <c r="L18" s="24">
        <f t="shared" si="3"/>
        <v>80</v>
      </c>
      <c r="M18" s="67">
        <f>РозрахТеплотрас!L15</f>
        <v>5079</v>
      </c>
    </row>
    <row r="19" spans="1:13" x14ac:dyDescent="0.2">
      <c r="A19" s="30">
        <v>5</v>
      </c>
      <c r="B19" s="31" t="s">
        <v>19</v>
      </c>
      <c r="C19" s="32">
        <v>1991</v>
      </c>
      <c r="D19" s="33"/>
      <c r="E19" s="39"/>
      <c r="F19" s="33"/>
      <c r="G19" s="34"/>
      <c r="H19" s="35"/>
      <c r="I19" s="36"/>
      <c r="J19" s="37"/>
      <c r="K19" s="37"/>
      <c r="L19" s="38"/>
      <c r="M19" s="68"/>
    </row>
    <row r="20" spans="1:13" x14ac:dyDescent="0.2">
      <c r="A20" s="25"/>
      <c r="B20" s="17"/>
      <c r="C20" s="18">
        <v>1991</v>
      </c>
      <c r="D20" s="19">
        <v>57</v>
      </c>
      <c r="E20" s="26">
        <v>2.2499999999999999E-2</v>
      </c>
      <c r="F20" s="19"/>
      <c r="G20" s="20"/>
      <c r="H20" s="21" t="s">
        <v>0</v>
      </c>
      <c r="I20" s="22">
        <f t="shared" si="1"/>
        <v>9</v>
      </c>
      <c r="J20" s="23">
        <v>38000</v>
      </c>
      <c r="K20" s="23">
        <f t="shared" si="2"/>
        <v>25</v>
      </c>
      <c r="L20" s="24">
        <f t="shared" si="3"/>
        <v>70</v>
      </c>
      <c r="M20" s="67">
        <f>РозрахТеплотрас!L17</f>
        <v>4696</v>
      </c>
    </row>
    <row r="21" spans="1:13" x14ac:dyDescent="0.2">
      <c r="A21" s="30">
        <v>6</v>
      </c>
      <c r="B21" s="31" t="s">
        <v>22</v>
      </c>
      <c r="C21" s="32">
        <v>1890</v>
      </c>
      <c r="D21" s="33"/>
      <c r="E21" s="39"/>
      <c r="F21" s="33"/>
      <c r="G21" s="34"/>
      <c r="H21" s="35"/>
      <c r="I21" s="36"/>
      <c r="J21" s="37"/>
      <c r="K21" s="37"/>
      <c r="L21" s="38"/>
      <c r="M21" s="68"/>
    </row>
    <row r="22" spans="1:13" x14ac:dyDescent="0.2">
      <c r="A22" s="25"/>
      <c r="B22" s="17"/>
      <c r="C22" s="18">
        <v>1971</v>
      </c>
      <c r="D22" s="19">
        <v>42</v>
      </c>
      <c r="E22" s="26">
        <v>1.15E-2</v>
      </c>
      <c r="F22" s="19"/>
      <c r="G22" s="20"/>
      <c r="H22" s="21" t="s">
        <v>0</v>
      </c>
      <c r="I22" s="22">
        <f t="shared" si="1"/>
        <v>3</v>
      </c>
      <c r="J22" s="23">
        <v>38000</v>
      </c>
      <c r="K22" s="23">
        <f t="shared" si="2"/>
        <v>45</v>
      </c>
      <c r="L22" s="24">
        <f t="shared" si="3"/>
        <v>90</v>
      </c>
      <c r="M22" s="67">
        <f>РозрахТеплотрас!L19</f>
        <v>587</v>
      </c>
    </row>
    <row r="23" spans="1:13" x14ac:dyDescent="0.2">
      <c r="A23" s="30">
        <v>7</v>
      </c>
      <c r="B23" s="31" t="s">
        <v>21</v>
      </c>
      <c r="C23" s="32">
        <v>1975</v>
      </c>
      <c r="D23" s="33"/>
      <c r="E23" s="39"/>
      <c r="F23" s="33"/>
      <c r="G23" s="34"/>
      <c r="H23" s="35"/>
      <c r="I23" s="36"/>
      <c r="J23" s="37"/>
      <c r="K23" s="37"/>
      <c r="L23" s="38"/>
      <c r="M23" s="68"/>
    </row>
    <row r="24" spans="1:13" x14ac:dyDescent="0.2">
      <c r="A24" s="25"/>
      <c r="B24" s="17"/>
      <c r="C24" s="18">
        <v>1975</v>
      </c>
      <c r="D24" s="19">
        <v>73</v>
      </c>
      <c r="E24" s="26">
        <v>1.8499999999999999E-2</v>
      </c>
      <c r="F24" s="19"/>
      <c r="G24" s="20"/>
      <c r="H24" s="21" t="s">
        <v>0</v>
      </c>
      <c r="I24" s="22">
        <f t="shared" si="1"/>
        <v>3</v>
      </c>
      <c r="J24" s="23">
        <v>42000</v>
      </c>
      <c r="K24" s="23">
        <f t="shared" si="2"/>
        <v>40</v>
      </c>
      <c r="L24" s="24">
        <f t="shared" si="3"/>
        <v>90</v>
      </c>
      <c r="M24" s="88">
        <f>РозрахТеплотрас!L21</f>
        <v>1444</v>
      </c>
    </row>
    <row r="25" spans="1:13" x14ac:dyDescent="0.2">
      <c r="A25" s="25"/>
      <c r="B25" s="17" t="s">
        <v>16</v>
      </c>
      <c r="C25" s="18">
        <v>1975</v>
      </c>
      <c r="D25" s="19">
        <v>73</v>
      </c>
      <c r="E25" s="26">
        <v>1.8499999999999999E-2</v>
      </c>
      <c r="F25" s="19"/>
      <c r="G25" s="20"/>
      <c r="H25" s="21" t="s">
        <v>0</v>
      </c>
      <c r="I25" s="22">
        <f t="shared" si="1"/>
        <v>3</v>
      </c>
      <c r="J25" s="23">
        <v>5900</v>
      </c>
      <c r="K25" s="23">
        <f t="shared" si="2"/>
        <v>40</v>
      </c>
      <c r="L25" s="24">
        <f t="shared" si="3"/>
        <v>90</v>
      </c>
      <c r="M25" s="88"/>
    </row>
    <row r="26" spans="1:13" x14ac:dyDescent="0.2">
      <c r="A26" s="25"/>
      <c r="B26" s="17" t="s">
        <v>16</v>
      </c>
      <c r="C26" s="18">
        <v>1975</v>
      </c>
      <c r="D26" s="19">
        <v>40</v>
      </c>
      <c r="E26" s="26">
        <v>1.8499999999999999E-2</v>
      </c>
      <c r="F26" s="19"/>
      <c r="G26" s="20"/>
      <c r="H26" s="21" t="s">
        <v>0</v>
      </c>
      <c r="I26" s="22">
        <f t="shared" si="1"/>
        <v>3</v>
      </c>
      <c r="J26" s="23">
        <v>5400</v>
      </c>
      <c r="K26" s="23">
        <f t="shared" si="2"/>
        <v>40</v>
      </c>
      <c r="L26" s="24">
        <f t="shared" si="3"/>
        <v>90</v>
      </c>
      <c r="M26" s="88"/>
    </row>
    <row r="27" spans="1:13" x14ac:dyDescent="0.2">
      <c r="A27" s="30">
        <v>8</v>
      </c>
      <c r="B27" s="31" t="s">
        <v>20</v>
      </c>
      <c r="C27" s="32">
        <v>1977</v>
      </c>
      <c r="D27" s="33"/>
      <c r="E27" s="39"/>
      <c r="F27" s="33"/>
      <c r="G27" s="34"/>
      <c r="H27" s="35"/>
      <c r="I27" s="36"/>
      <c r="J27" s="37"/>
      <c r="K27" s="37"/>
      <c r="L27" s="38"/>
      <c r="M27" s="68"/>
    </row>
    <row r="28" spans="1:13" x14ac:dyDescent="0.2">
      <c r="A28" s="25"/>
      <c r="B28" s="17"/>
      <c r="C28" s="18">
        <v>1977</v>
      </c>
      <c r="D28" s="19">
        <v>60</v>
      </c>
      <c r="E28" s="26">
        <v>1.95E-2</v>
      </c>
      <c r="F28" s="19"/>
      <c r="G28" s="20"/>
      <c r="H28" s="21" t="s">
        <v>0</v>
      </c>
      <c r="I28" s="22">
        <f t="shared" si="1"/>
        <v>3</v>
      </c>
      <c r="J28" s="23">
        <v>38000</v>
      </c>
      <c r="K28" s="23">
        <f t="shared" si="2"/>
        <v>40</v>
      </c>
      <c r="L28" s="24">
        <f t="shared" si="3"/>
        <v>90</v>
      </c>
      <c r="M28" s="88">
        <f>РозрахТеплотрас!L25</f>
        <v>1393</v>
      </c>
    </row>
    <row r="29" spans="1:13" x14ac:dyDescent="0.2">
      <c r="A29" s="25"/>
      <c r="B29" s="82" t="s">
        <v>16</v>
      </c>
      <c r="C29" s="18">
        <v>1977</v>
      </c>
      <c r="D29" s="19">
        <v>57</v>
      </c>
      <c r="E29" s="26">
        <v>1.95E-2</v>
      </c>
      <c r="F29" s="19"/>
      <c r="G29" s="20"/>
      <c r="H29" s="21" t="s">
        <v>0</v>
      </c>
      <c r="I29" s="22">
        <f t="shared" si="1"/>
        <v>3</v>
      </c>
      <c r="J29" s="23">
        <v>5400</v>
      </c>
      <c r="K29" s="23">
        <f t="shared" si="2"/>
        <v>40</v>
      </c>
      <c r="L29" s="24">
        <f t="shared" si="3"/>
        <v>90</v>
      </c>
      <c r="M29" s="88"/>
    </row>
    <row r="30" spans="1:13" x14ac:dyDescent="0.2">
      <c r="A30" s="25"/>
      <c r="B30" s="82" t="s">
        <v>16</v>
      </c>
      <c r="C30" s="18">
        <v>1977</v>
      </c>
      <c r="D30" s="19">
        <v>40</v>
      </c>
      <c r="E30" s="26">
        <v>1.95E-2</v>
      </c>
      <c r="F30" s="19"/>
      <c r="G30" s="20"/>
      <c r="H30" s="21" t="s">
        <v>0</v>
      </c>
      <c r="I30" s="22">
        <f t="shared" si="1"/>
        <v>3</v>
      </c>
      <c r="J30" s="23">
        <v>5400</v>
      </c>
      <c r="K30" s="23">
        <f t="shared" si="2"/>
        <v>40</v>
      </c>
      <c r="L30" s="24">
        <f t="shared" si="3"/>
        <v>90</v>
      </c>
      <c r="M30" s="88"/>
    </row>
    <row r="31" spans="1:13" x14ac:dyDescent="0.2">
      <c r="A31" s="30">
        <v>9</v>
      </c>
      <c r="B31" s="31" t="s">
        <v>142</v>
      </c>
      <c r="C31" s="32">
        <v>1971</v>
      </c>
      <c r="D31" s="33"/>
      <c r="E31" s="39"/>
      <c r="F31" s="33"/>
      <c r="G31" s="34"/>
      <c r="H31" s="35"/>
      <c r="I31" s="36"/>
      <c r="J31" s="37"/>
      <c r="K31" s="37"/>
      <c r="L31" s="38"/>
      <c r="M31" s="68"/>
    </row>
    <row r="32" spans="1:13" x14ac:dyDescent="0.2">
      <c r="A32" s="25"/>
      <c r="B32" s="17"/>
      <c r="C32" s="18">
        <v>1971</v>
      </c>
      <c r="D32" s="19">
        <v>57</v>
      </c>
      <c r="E32" s="26">
        <v>7.0000000000000001E-3</v>
      </c>
      <c r="F32" s="19"/>
      <c r="G32" s="20"/>
      <c r="H32" s="21" t="s">
        <v>0</v>
      </c>
      <c r="I32" s="22">
        <f t="shared" si="1"/>
        <v>3</v>
      </c>
      <c r="J32" s="23">
        <v>38000</v>
      </c>
      <c r="K32" s="23">
        <f t="shared" si="2"/>
        <v>45</v>
      </c>
      <c r="L32" s="24">
        <f t="shared" si="3"/>
        <v>90</v>
      </c>
      <c r="M32" s="67">
        <f>РозрахТеплотрас!L29</f>
        <v>357</v>
      </c>
    </row>
    <row r="33" spans="1:13" x14ac:dyDescent="0.2">
      <c r="A33" s="30">
        <v>10</v>
      </c>
      <c r="B33" s="31" t="s">
        <v>23</v>
      </c>
      <c r="C33" s="32">
        <v>1900</v>
      </c>
      <c r="D33" s="33"/>
      <c r="E33" s="39"/>
      <c r="F33" s="33"/>
      <c r="G33" s="34"/>
      <c r="H33" s="35"/>
      <c r="I33" s="36"/>
      <c r="J33" s="37"/>
      <c r="K33" s="37"/>
      <c r="L33" s="38"/>
      <c r="M33" s="68"/>
    </row>
    <row r="34" spans="1:13" x14ac:dyDescent="0.2">
      <c r="A34" s="25"/>
      <c r="B34" s="17"/>
      <c r="C34" s="18">
        <v>1971</v>
      </c>
      <c r="D34" s="19">
        <v>57</v>
      </c>
      <c r="E34" s="26">
        <v>6.4999999999999997E-3</v>
      </c>
      <c r="F34" s="19"/>
      <c r="G34" s="20"/>
      <c r="H34" s="21" t="s">
        <v>0</v>
      </c>
      <c r="I34" s="22">
        <f t="shared" si="1"/>
        <v>3</v>
      </c>
      <c r="J34" s="23">
        <v>38000</v>
      </c>
      <c r="K34" s="23">
        <f t="shared" si="2"/>
        <v>45</v>
      </c>
      <c r="L34" s="24">
        <f t="shared" si="3"/>
        <v>90</v>
      </c>
      <c r="M34" s="67">
        <f>РозрахТеплотрас!L31</f>
        <v>332</v>
      </c>
    </row>
    <row r="35" spans="1:13" x14ac:dyDescent="0.2">
      <c r="A35" s="30">
        <v>11</v>
      </c>
      <c r="B35" s="31" t="s">
        <v>143</v>
      </c>
      <c r="C35" s="32">
        <v>1971</v>
      </c>
      <c r="D35" s="33"/>
      <c r="E35" s="39"/>
      <c r="F35" s="33"/>
      <c r="G35" s="34"/>
      <c r="H35" s="35"/>
      <c r="I35" s="36"/>
      <c r="J35" s="37"/>
      <c r="K35" s="37"/>
      <c r="L35" s="38"/>
      <c r="M35" s="68"/>
    </row>
    <row r="36" spans="1:13" x14ac:dyDescent="0.2">
      <c r="A36" s="25"/>
      <c r="B36" s="17"/>
      <c r="C36" s="18">
        <v>1971</v>
      </c>
      <c r="D36" s="19">
        <v>51</v>
      </c>
      <c r="E36" s="26">
        <v>2.5000000000000001E-2</v>
      </c>
      <c r="F36" s="19"/>
      <c r="G36" s="20"/>
      <c r="H36" s="21" t="s">
        <v>0</v>
      </c>
      <c r="I36" s="22">
        <f t="shared" si="1"/>
        <v>3</v>
      </c>
      <c r="J36" s="23">
        <v>38000</v>
      </c>
      <c r="K36" s="23">
        <f t="shared" si="2"/>
        <v>45</v>
      </c>
      <c r="L36" s="24">
        <f t="shared" si="3"/>
        <v>90</v>
      </c>
      <c r="M36" s="67">
        <f>РозрахТеплотрас!L33</f>
        <v>1275</v>
      </c>
    </row>
    <row r="37" spans="1:13" x14ac:dyDescent="0.2">
      <c r="A37" s="30">
        <v>12</v>
      </c>
      <c r="B37" s="31" t="s">
        <v>24</v>
      </c>
      <c r="C37" s="32">
        <v>1917</v>
      </c>
      <c r="D37" s="33"/>
      <c r="E37" s="39"/>
      <c r="F37" s="33"/>
      <c r="G37" s="34"/>
      <c r="H37" s="35"/>
      <c r="I37" s="36"/>
      <c r="J37" s="37"/>
      <c r="K37" s="37"/>
      <c r="L37" s="38"/>
      <c r="M37" s="68"/>
    </row>
    <row r="38" spans="1:13" x14ac:dyDescent="0.2">
      <c r="A38" s="25"/>
      <c r="B38" s="17"/>
      <c r="C38" s="18">
        <v>1971</v>
      </c>
      <c r="D38" s="19">
        <v>51</v>
      </c>
      <c r="E38" s="26">
        <v>6.4999999999999997E-3</v>
      </c>
      <c r="F38" s="19"/>
      <c r="G38" s="20"/>
      <c r="H38" s="21" t="s">
        <v>0</v>
      </c>
      <c r="I38" s="22">
        <f t="shared" si="1"/>
        <v>3</v>
      </c>
      <c r="J38" s="23">
        <v>38000</v>
      </c>
      <c r="K38" s="23">
        <f t="shared" si="2"/>
        <v>45</v>
      </c>
      <c r="L38" s="24">
        <f t="shared" si="3"/>
        <v>90</v>
      </c>
      <c r="M38" s="67">
        <f>РозрахТеплотрас!L35</f>
        <v>332</v>
      </c>
    </row>
    <row r="39" spans="1:13" x14ac:dyDescent="0.2">
      <c r="A39" s="30">
        <v>13</v>
      </c>
      <c r="B39" s="31" t="s">
        <v>25</v>
      </c>
      <c r="C39" s="30">
        <v>1958</v>
      </c>
      <c r="D39" s="33"/>
      <c r="E39" s="39"/>
      <c r="F39" s="33"/>
      <c r="G39" s="34"/>
      <c r="H39" s="35"/>
      <c r="I39" s="36"/>
      <c r="J39" s="37"/>
      <c r="K39" s="37"/>
      <c r="L39" s="38"/>
      <c r="M39" s="68"/>
    </row>
    <row r="40" spans="1:13" x14ac:dyDescent="0.2">
      <c r="A40" s="25"/>
      <c r="B40" s="17"/>
      <c r="C40" s="16">
        <v>1971</v>
      </c>
      <c r="D40" s="19">
        <v>76</v>
      </c>
      <c r="E40" s="26">
        <v>1.7000000000000001E-2</v>
      </c>
      <c r="F40" s="19"/>
      <c r="G40" s="20"/>
      <c r="H40" s="21" t="s">
        <v>0</v>
      </c>
      <c r="I40" s="22">
        <f t="shared" si="1"/>
        <v>3</v>
      </c>
      <c r="J40" s="23">
        <v>42000</v>
      </c>
      <c r="K40" s="23">
        <f t="shared" si="2"/>
        <v>45</v>
      </c>
      <c r="L40" s="24">
        <f t="shared" si="3"/>
        <v>90</v>
      </c>
      <c r="M40" s="67">
        <f>РозрахТеплотрас!L37</f>
        <v>959</v>
      </c>
    </row>
    <row r="41" spans="1:13" x14ac:dyDescent="0.2">
      <c r="A41" s="30">
        <v>14</v>
      </c>
      <c r="B41" s="31" t="s">
        <v>26</v>
      </c>
      <c r="C41" s="30">
        <v>1958</v>
      </c>
      <c r="D41" s="33"/>
      <c r="E41" s="39"/>
      <c r="F41" s="33"/>
      <c r="G41" s="34"/>
      <c r="H41" s="35"/>
      <c r="I41" s="36"/>
      <c r="J41" s="37"/>
      <c r="K41" s="37"/>
      <c r="L41" s="38"/>
      <c r="M41" s="68"/>
    </row>
    <row r="42" spans="1:13" x14ac:dyDescent="0.2">
      <c r="A42" s="25"/>
      <c r="B42" s="17"/>
      <c r="C42" s="16">
        <v>1971</v>
      </c>
      <c r="D42" s="19">
        <v>89</v>
      </c>
      <c r="E42" s="26">
        <v>8.0000000000000002E-3</v>
      </c>
      <c r="F42" s="27"/>
      <c r="G42" s="20"/>
      <c r="H42" s="21" t="s">
        <v>0</v>
      </c>
      <c r="I42" s="22">
        <f t="shared" si="1"/>
        <v>3</v>
      </c>
      <c r="J42" s="23">
        <v>42000</v>
      </c>
      <c r="K42" s="23">
        <f t="shared" si="2"/>
        <v>45</v>
      </c>
      <c r="L42" s="24">
        <f>ROUND(100-I42/30*100,1)</f>
        <v>90</v>
      </c>
      <c r="M42" s="67">
        <f>РозрахТеплотрас!L39</f>
        <v>451</v>
      </c>
    </row>
    <row r="43" spans="1:13" x14ac:dyDescent="0.2">
      <c r="A43" s="30">
        <v>15</v>
      </c>
      <c r="B43" s="31" t="s">
        <v>27</v>
      </c>
      <c r="C43" s="30">
        <v>1964</v>
      </c>
      <c r="D43" s="33"/>
      <c r="E43" s="39"/>
      <c r="F43" s="33"/>
      <c r="G43" s="34"/>
      <c r="H43" s="35"/>
      <c r="I43" s="36"/>
      <c r="J43" s="37"/>
      <c r="K43" s="37"/>
      <c r="L43" s="38"/>
      <c r="M43" s="68"/>
    </row>
    <row r="44" spans="1:13" x14ac:dyDescent="0.2">
      <c r="A44" s="25"/>
      <c r="B44" s="17"/>
      <c r="C44" s="16">
        <v>1971</v>
      </c>
      <c r="D44" s="19">
        <v>89</v>
      </c>
      <c r="E44" s="26">
        <v>6.4999999999999997E-3</v>
      </c>
      <c r="F44" s="19"/>
      <c r="G44" s="20"/>
      <c r="H44" s="21" t="s">
        <v>0</v>
      </c>
      <c r="I44" s="22">
        <f t="shared" si="1"/>
        <v>3</v>
      </c>
      <c r="J44" s="23">
        <v>42000</v>
      </c>
      <c r="K44" s="23">
        <f t="shared" si="2"/>
        <v>45</v>
      </c>
      <c r="L44" s="24">
        <f t="shared" ref="L44:L107" si="4">ROUND(100-I44/30*100,1)</f>
        <v>90</v>
      </c>
      <c r="M44" s="67">
        <f>РозрахТеплотрас!L41</f>
        <v>367</v>
      </c>
    </row>
    <row r="45" spans="1:13" x14ac:dyDescent="0.2">
      <c r="A45" s="30">
        <v>16</v>
      </c>
      <c r="B45" s="31" t="s">
        <v>28</v>
      </c>
      <c r="C45" s="30">
        <v>1885</v>
      </c>
      <c r="D45" s="33"/>
      <c r="E45" s="39"/>
      <c r="F45" s="33"/>
      <c r="G45" s="34"/>
      <c r="H45" s="35"/>
      <c r="I45" s="36"/>
      <c r="J45" s="37"/>
      <c r="K45" s="37"/>
      <c r="L45" s="38"/>
      <c r="M45" s="68"/>
    </row>
    <row r="46" spans="1:13" x14ac:dyDescent="0.2">
      <c r="A46" s="25"/>
      <c r="B46" s="17"/>
      <c r="C46" s="16">
        <v>1971</v>
      </c>
      <c r="D46" s="19"/>
      <c r="E46" s="26"/>
      <c r="F46" s="19">
        <v>51</v>
      </c>
      <c r="G46" s="20">
        <v>4.9000000000000002E-2</v>
      </c>
      <c r="H46" s="21" t="s">
        <v>0</v>
      </c>
      <c r="I46" s="22">
        <f t="shared" si="1"/>
        <v>3</v>
      </c>
      <c r="J46" s="23">
        <v>52000</v>
      </c>
      <c r="K46" s="23">
        <f t="shared" si="2"/>
        <v>45</v>
      </c>
      <c r="L46" s="24">
        <f t="shared" si="4"/>
        <v>90</v>
      </c>
      <c r="M46" s="67">
        <f>РозрахТеплотрас!L43</f>
        <v>3421</v>
      </c>
    </row>
    <row r="47" spans="1:13" x14ac:dyDescent="0.2">
      <c r="A47" s="30">
        <v>17</v>
      </c>
      <c r="B47" s="31" t="s">
        <v>29</v>
      </c>
      <c r="C47" s="30">
        <v>1979</v>
      </c>
      <c r="D47" s="33"/>
      <c r="E47" s="39"/>
      <c r="F47" s="33"/>
      <c r="G47" s="34"/>
      <c r="H47" s="35"/>
      <c r="I47" s="36"/>
      <c r="J47" s="37"/>
      <c r="K47" s="37"/>
      <c r="L47" s="38"/>
      <c r="M47" s="68"/>
    </row>
    <row r="48" spans="1:13" x14ac:dyDescent="0.2">
      <c r="A48" s="25"/>
      <c r="B48" s="17"/>
      <c r="C48" s="16">
        <v>1979</v>
      </c>
      <c r="D48" s="19">
        <v>70</v>
      </c>
      <c r="E48" s="26">
        <v>1.4500000000000001E-2</v>
      </c>
      <c r="F48" s="19"/>
      <c r="G48" s="20"/>
      <c r="H48" s="21" t="s">
        <v>0</v>
      </c>
      <c r="I48" s="22">
        <f t="shared" si="1"/>
        <v>3</v>
      </c>
      <c r="J48" s="23">
        <v>42000</v>
      </c>
      <c r="K48" s="23">
        <f t="shared" si="2"/>
        <v>35</v>
      </c>
      <c r="L48" s="24">
        <f t="shared" si="4"/>
        <v>90</v>
      </c>
      <c r="M48" s="88">
        <f>РозрахТеплотрас!L45</f>
        <v>1214</v>
      </c>
    </row>
    <row r="49" spans="1:13" x14ac:dyDescent="0.2">
      <c r="A49" s="25"/>
      <c r="B49" s="17" t="s">
        <v>16</v>
      </c>
      <c r="C49" s="16">
        <v>1979</v>
      </c>
      <c r="D49" s="19">
        <v>70</v>
      </c>
      <c r="E49" s="26">
        <v>1.4500000000000001E-2</v>
      </c>
      <c r="F49" s="19"/>
      <c r="G49" s="20"/>
      <c r="H49" s="21" t="s">
        <v>0</v>
      </c>
      <c r="I49" s="22">
        <f t="shared" si="1"/>
        <v>3</v>
      </c>
      <c r="J49" s="23">
        <v>5400</v>
      </c>
      <c r="K49" s="23">
        <f t="shared" si="2"/>
        <v>35</v>
      </c>
      <c r="L49" s="24">
        <f t="shared" si="4"/>
        <v>90</v>
      </c>
      <c r="M49" s="88"/>
    </row>
    <row r="50" spans="1:13" x14ac:dyDescent="0.2">
      <c r="A50" s="25"/>
      <c r="B50" s="17" t="s">
        <v>16</v>
      </c>
      <c r="C50" s="16">
        <v>1979</v>
      </c>
      <c r="D50" s="19">
        <v>43</v>
      </c>
      <c r="E50" s="26">
        <v>1.4500000000000001E-2</v>
      </c>
      <c r="F50" s="19"/>
      <c r="G50" s="20"/>
      <c r="H50" s="21" t="s">
        <v>0</v>
      </c>
      <c r="I50" s="22">
        <f t="shared" si="1"/>
        <v>3</v>
      </c>
      <c r="J50" s="23">
        <v>5400</v>
      </c>
      <c r="K50" s="23">
        <f t="shared" si="2"/>
        <v>35</v>
      </c>
      <c r="L50" s="24">
        <f t="shared" si="4"/>
        <v>90</v>
      </c>
      <c r="M50" s="88"/>
    </row>
    <row r="51" spans="1:13" x14ac:dyDescent="0.2">
      <c r="A51" s="30">
        <v>18</v>
      </c>
      <c r="B51" s="31" t="s">
        <v>30</v>
      </c>
      <c r="C51" s="30">
        <v>1970</v>
      </c>
      <c r="D51" s="33"/>
      <c r="E51" s="39"/>
      <c r="F51" s="33"/>
      <c r="G51" s="34"/>
      <c r="H51" s="35"/>
      <c r="I51" s="36"/>
      <c r="J51" s="37"/>
      <c r="K51" s="37"/>
      <c r="L51" s="38"/>
      <c r="M51" s="68"/>
    </row>
    <row r="52" spans="1:13" x14ac:dyDescent="0.2">
      <c r="A52" s="25"/>
      <c r="B52" s="17"/>
      <c r="C52" s="16">
        <v>1971</v>
      </c>
      <c r="D52" s="19">
        <v>76</v>
      </c>
      <c r="E52" s="26">
        <v>0.01</v>
      </c>
      <c r="F52" s="19"/>
      <c r="G52" s="20"/>
      <c r="H52" s="21" t="s">
        <v>0</v>
      </c>
      <c r="I52" s="22">
        <f t="shared" si="1"/>
        <v>3</v>
      </c>
      <c r="J52" s="23">
        <v>42000</v>
      </c>
      <c r="K52" s="23">
        <f t="shared" si="2"/>
        <v>45</v>
      </c>
      <c r="L52" s="24">
        <f t="shared" si="4"/>
        <v>90</v>
      </c>
      <c r="M52" s="67">
        <f>РозрахТеплотрас!L49</f>
        <v>564</v>
      </c>
    </row>
    <row r="53" spans="1:13" x14ac:dyDescent="0.2">
      <c r="A53" s="30">
        <v>19</v>
      </c>
      <c r="B53" s="31" t="s">
        <v>31</v>
      </c>
      <c r="C53" s="30">
        <v>1969</v>
      </c>
      <c r="D53" s="33"/>
      <c r="E53" s="39"/>
      <c r="F53" s="33"/>
      <c r="G53" s="34"/>
      <c r="H53" s="35"/>
      <c r="I53" s="36"/>
      <c r="J53" s="37"/>
      <c r="K53" s="37"/>
      <c r="L53" s="38"/>
      <c r="M53" s="68"/>
    </row>
    <row r="54" spans="1:13" x14ac:dyDescent="0.2">
      <c r="A54" s="25"/>
      <c r="B54" s="17"/>
      <c r="C54" s="16">
        <v>1971</v>
      </c>
      <c r="D54" s="19">
        <v>159</v>
      </c>
      <c r="E54" s="26">
        <v>1.2999999999999999E-2</v>
      </c>
      <c r="F54" s="19"/>
      <c r="G54" s="20"/>
      <c r="H54" s="21" t="s">
        <v>0</v>
      </c>
      <c r="I54" s="22">
        <f t="shared" si="1"/>
        <v>3</v>
      </c>
      <c r="J54" s="23">
        <v>58000</v>
      </c>
      <c r="K54" s="23">
        <f t="shared" si="2"/>
        <v>45</v>
      </c>
      <c r="L54" s="24">
        <f t="shared" si="4"/>
        <v>90</v>
      </c>
      <c r="M54" s="88">
        <f>РозрахТеплотрас!L51</f>
        <v>1302</v>
      </c>
    </row>
    <row r="55" spans="1:13" x14ac:dyDescent="0.2">
      <c r="A55" s="25"/>
      <c r="B55" s="17" t="s">
        <v>16</v>
      </c>
      <c r="C55" s="16">
        <v>1971</v>
      </c>
      <c r="D55" s="19">
        <v>159</v>
      </c>
      <c r="E55" s="26">
        <v>1.2999999999999999E-2</v>
      </c>
      <c r="F55" s="19"/>
      <c r="G55" s="20"/>
      <c r="H55" s="21" t="s">
        <v>0</v>
      </c>
      <c r="I55" s="22">
        <f t="shared" si="1"/>
        <v>3</v>
      </c>
      <c r="J55" s="23">
        <v>9900</v>
      </c>
      <c r="K55" s="23">
        <f t="shared" si="2"/>
        <v>45</v>
      </c>
      <c r="L55" s="24">
        <f t="shared" si="4"/>
        <v>90</v>
      </c>
      <c r="M55" s="88"/>
    </row>
    <row r="56" spans="1:13" x14ac:dyDescent="0.2">
      <c r="A56" s="25"/>
      <c r="B56" s="17" t="s">
        <v>16</v>
      </c>
      <c r="C56" s="16">
        <v>1971</v>
      </c>
      <c r="D56" s="19">
        <v>108</v>
      </c>
      <c r="E56" s="26">
        <v>1.2999999999999999E-2</v>
      </c>
      <c r="F56" s="19"/>
      <c r="G56" s="20"/>
      <c r="H56" s="21" t="s">
        <v>0</v>
      </c>
      <c r="I56" s="22">
        <f t="shared" si="1"/>
        <v>3</v>
      </c>
      <c r="J56" s="23">
        <v>6700</v>
      </c>
      <c r="K56" s="23">
        <f t="shared" si="2"/>
        <v>45</v>
      </c>
      <c r="L56" s="24">
        <f t="shared" si="4"/>
        <v>90</v>
      </c>
      <c r="M56" s="88"/>
    </row>
    <row r="57" spans="1:13" x14ac:dyDescent="0.2">
      <c r="A57" s="30">
        <v>20</v>
      </c>
      <c r="B57" s="31" t="s">
        <v>32</v>
      </c>
      <c r="C57" s="30">
        <v>1965</v>
      </c>
      <c r="D57" s="33"/>
      <c r="E57" s="39"/>
      <c r="F57" s="33"/>
      <c r="G57" s="34"/>
      <c r="H57" s="35"/>
      <c r="I57" s="36"/>
      <c r="J57" s="37"/>
      <c r="K57" s="37"/>
      <c r="L57" s="38"/>
      <c r="M57" s="37"/>
    </row>
    <row r="58" spans="1:13" x14ac:dyDescent="0.2">
      <c r="A58" s="25"/>
      <c r="B58" s="17"/>
      <c r="C58" s="16">
        <v>1971</v>
      </c>
      <c r="D58" s="19">
        <v>57</v>
      </c>
      <c r="E58" s="26">
        <v>6.4999999999999997E-3</v>
      </c>
      <c r="F58" s="19"/>
      <c r="G58" s="20"/>
      <c r="H58" s="21" t="s">
        <v>0</v>
      </c>
      <c r="I58" s="22">
        <f t="shared" si="1"/>
        <v>3</v>
      </c>
      <c r="J58" s="23">
        <v>38000</v>
      </c>
      <c r="K58" s="23">
        <f t="shared" si="2"/>
        <v>45</v>
      </c>
      <c r="L58" s="24">
        <f t="shared" si="4"/>
        <v>90</v>
      </c>
      <c r="M58" s="23">
        <f>РозрахТеплотрас!L55</f>
        <v>332</v>
      </c>
    </row>
    <row r="59" spans="1:13" x14ac:dyDescent="0.2">
      <c r="A59" s="30">
        <v>21</v>
      </c>
      <c r="B59" s="31" t="s">
        <v>33</v>
      </c>
      <c r="C59" s="32">
        <v>1993</v>
      </c>
      <c r="D59" s="33"/>
      <c r="E59" s="39"/>
      <c r="F59" s="33"/>
      <c r="G59" s="34"/>
      <c r="H59" s="35"/>
      <c r="I59" s="36"/>
      <c r="J59" s="37"/>
      <c r="K59" s="37"/>
      <c r="L59" s="38"/>
      <c r="M59" s="37"/>
    </row>
    <row r="60" spans="1:13" x14ac:dyDescent="0.2">
      <c r="A60" s="25"/>
      <c r="B60" s="17"/>
      <c r="C60" s="18">
        <v>1993</v>
      </c>
      <c r="D60" s="19">
        <v>159</v>
      </c>
      <c r="E60" s="26">
        <v>1.35E-2</v>
      </c>
      <c r="F60" s="19"/>
      <c r="G60" s="20"/>
      <c r="H60" s="21" t="s">
        <v>0</v>
      </c>
      <c r="I60" s="22">
        <f t="shared" si="1"/>
        <v>11</v>
      </c>
      <c r="J60" s="23">
        <v>58000</v>
      </c>
      <c r="K60" s="23">
        <f t="shared" si="2"/>
        <v>20</v>
      </c>
      <c r="L60" s="24">
        <f t="shared" si="4"/>
        <v>63.3</v>
      </c>
      <c r="M60" s="88">
        <f>РозрахТеплотрас!L57</f>
        <v>7218</v>
      </c>
    </row>
    <row r="61" spans="1:13" x14ac:dyDescent="0.2">
      <c r="A61" s="25"/>
      <c r="B61" s="17" t="s">
        <v>16</v>
      </c>
      <c r="C61" s="18">
        <v>1993</v>
      </c>
      <c r="D61" s="19">
        <v>159</v>
      </c>
      <c r="E61" s="26">
        <v>1.35E-2</v>
      </c>
      <c r="F61" s="19"/>
      <c r="G61" s="20"/>
      <c r="H61" s="21" t="s">
        <v>0</v>
      </c>
      <c r="I61" s="22">
        <f t="shared" si="1"/>
        <v>11</v>
      </c>
      <c r="J61" s="23">
        <v>9900</v>
      </c>
      <c r="K61" s="23">
        <f t="shared" si="2"/>
        <v>20</v>
      </c>
      <c r="L61" s="24">
        <f t="shared" si="4"/>
        <v>63.3</v>
      </c>
      <c r="M61" s="88"/>
    </row>
    <row r="62" spans="1:13" x14ac:dyDescent="0.2">
      <c r="A62" s="25"/>
      <c r="B62" s="17" t="s">
        <v>16</v>
      </c>
      <c r="C62" s="18">
        <v>1993</v>
      </c>
      <c r="D62" s="19">
        <v>108</v>
      </c>
      <c r="E62" s="26">
        <v>1.35E-2</v>
      </c>
      <c r="F62" s="19"/>
      <c r="G62" s="20"/>
      <c r="H62" s="21" t="s">
        <v>0</v>
      </c>
      <c r="I62" s="22">
        <f t="shared" si="1"/>
        <v>11</v>
      </c>
      <c r="J62" s="23">
        <v>6700</v>
      </c>
      <c r="K62" s="23">
        <f t="shared" si="2"/>
        <v>20</v>
      </c>
      <c r="L62" s="24">
        <f t="shared" si="4"/>
        <v>63.3</v>
      </c>
      <c r="M62" s="88"/>
    </row>
    <row r="63" spans="1:13" x14ac:dyDescent="0.2">
      <c r="A63" s="30">
        <v>22</v>
      </c>
      <c r="B63" s="31" t="s">
        <v>34</v>
      </c>
      <c r="C63" s="32">
        <v>1980</v>
      </c>
      <c r="D63" s="33"/>
      <c r="E63" s="39"/>
      <c r="F63" s="33"/>
      <c r="G63" s="34"/>
      <c r="H63" s="35"/>
      <c r="I63" s="36"/>
      <c r="J63" s="37"/>
      <c r="K63" s="37"/>
      <c r="L63" s="38"/>
      <c r="M63" s="37"/>
    </row>
    <row r="64" spans="1:13" x14ac:dyDescent="0.2">
      <c r="A64" s="25"/>
      <c r="B64" s="17"/>
      <c r="C64" s="18">
        <v>1980</v>
      </c>
      <c r="D64" s="19">
        <v>57</v>
      </c>
      <c r="E64" s="26">
        <v>8.5000000000000006E-3</v>
      </c>
      <c r="F64" s="19"/>
      <c r="G64" s="20"/>
      <c r="H64" s="21" t="s">
        <v>0</v>
      </c>
      <c r="I64" s="22">
        <f t="shared" si="1"/>
        <v>3</v>
      </c>
      <c r="J64" s="23">
        <v>38000</v>
      </c>
      <c r="K64" s="23">
        <f t="shared" si="2"/>
        <v>35</v>
      </c>
      <c r="L64" s="24">
        <f t="shared" si="4"/>
        <v>90</v>
      </c>
      <c r="M64" s="88">
        <f>РозрахТеплотрас!L61</f>
        <v>659</v>
      </c>
    </row>
    <row r="65" spans="1:13" x14ac:dyDescent="0.2">
      <c r="A65" s="25"/>
      <c r="B65" s="17" t="s">
        <v>16</v>
      </c>
      <c r="C65" s="18">
        <v>1980</v>
      </c>
      <c r="D65" s="19">
        <v>57</v>
      </c>
      <c r="E65" s="26">
        <v>8.5000000000000006E-3</v>
      </c>
      <c r="F65" s="19"/>
      <c r="G65" s="20"/>
      <c r="H65" s="21" t="s">
        <v>0</v>
      </c>
      <c r="I65" s="22">
        <f t="shared" si="1"/>
        <v>3</v>
      </c>
      <c r="J65" s="23">
        <v>5400</v>
      </c>
      <c r="K65" s="23">
        <f t="shared" si="2"/>
        <v>35</v>
      </c>
      <c r="L65" s="24">
        <f t="shared" si="4"/>
        <v>90</v>
      </c>
      <c r="M65" s="88"/>
    </row>
    <row r="66" spans="1:13" x14ac:dyDescent="0.2">
      <c r="A66" s="25"/>
      <c r="B66" s="17" t="s">
        <v>16</v>
      </c>
      <c r="C66" s="18">
        <v>1980</v>
      </c>
      <c r="D66" s="19">
        <v>34</v>
      </c>
      <c r="E66" s="26">
        <v>8.5000000000000006E-3</v>
      </c>
      <c r="F66" s="19"/>
      <c r="G66" s="20"/>
      <c r="H66" s="21" t="s">
        <v>0</v>
      </c>
      <c r="I66" s="22">
        <f t="shared" si="1"/>
        <v>3</v>
      </c>
      <c r="J66" s="23">
        <v>5400</v>
      </c>
      <c r="K66" s="23">
        <f t="shared" si="2"/>
        <v>35</v>
      </c>
      <c r="L66" s="24">
        <f t="shared" si="4"/>
        <v>90</v>
      </c>
      <c r="M66" s="88"/>
    </row>
    <row r="67" spans="1:13" x14ac:dyDescent="0.2">
      <c r="A67" s="30">
        <v>23</v>
      </c>
      <c r="B67" s="31" t="s">
        <v>35</v>
      </c>
      <c r="C67" s="32">
        <v>1971</v>
      </c>
      <c r="D67" s="33"/>
      <c r="E67" s="39"/>
      <c r="F67" s="33"/>
      <c r="G67" s="34"/>
      <c r="H67" s="35"/>
      <c r="I67" s="36"/>
      <c r="J67" s="37"/>
      <c r="K67" s="37"/>
      <c r="L67" s="38"/>
      <c r="M67" s="37"/>
    </row>
    <row r="68" spans="1:13" x14ac:dyDescent="0.2">
      <c r="A68" s="25"/>
      <c r="B68" s="17"/>
      <c r="C68" s="18">
        <v>1971</v>
      </c>
      <c r="D68" s="19">
        <v>89</v>
      </c>
      <c r="E68" s="26">
        <v>1.4E-2</v>
      </c>
      <c r="F68" s="19"/>
      <c r="G68" s="20"/>
      <c r="H68" s="21" t="s">
        <v>0</v>
      </c>
      <c r="I68" s="22">
        <f t="shared" si="1"/>
        <v>3</v>
      </c>
      <c r="J68" s="23">
        <v>42000</v>
      </c>
      <c r="K68" s="23">
        <f t="shared" si="2"/>
        <v>45</v>
      </c>
      <c r="L68" s="24">
        <f t="shared" si="4"/>
        <v>90</v>
      </c>
      <c r="M68" s="23">
        <f>РозрахТеплотрас!L65</f>
        <v>789</v>
      </c>
    </row>
    <row r="69" spans="1:13" x14ac:dyDescent="0.2">
      <c r="A69" s="30">
        <v>24</v>
      </c>
      <c r="B69" s="31" t="s">
        <v>36</v>
      </c>
      <c r="C69" s="32">
        <v>1971</v>
      </c>
      <c r="D69" s="33"/>
      <c r="E69" s="39"/>
      <c r="F69" s="33"/>
      <c r="G69" s="34"/>
      <c r="H69" s="35"/>
      <c r="I69" s="36"/>
      <c r="J69" s="37"/>
      <c r="K69" s="37"/>
      <c r="L69" s="38"/>
      <c r="M69" s="37"/>
    </row>
    <row r="70" spans="1:13" x14ac:dyDescent="0.2">
      <c r="A70" s="25"/>
      <c r="B70" s="17"/>
      <c r="C70" s="18">
        <v>1971</v>
      </c>
      <c r="D70" s="19">
        <v>89</v>
      </c>
      <c r="E70" s="26">
        <v>1.4999999999999999E-2</v>
      </c>
      <c r="F70" s="19"/>
      <c r="G70" s="20"/>
      <c r="H70" s="21" t="s">
        <v>0</v>
      </c>
      <c r="I70" s="22">
        <f t="shared" si="1"/>
        <v>3</v>
      </c>
      <c r="J70" s="23">
        <v>42000</v>
      </c>
      <c r="K70" s="23">
        <f t="shared" si="2"/>
        <v>45</v>
      </c>
      <c r="L70" s="24">
        <f t="shared" si="4"/>
        <v>90</v>
      </c>
      <c r="M70" s="23">
        <f>РозрахТеплотрас!L67</f>
        <v>846</v>
      </c>
    </row>
    <row r="71" spans="1:13" x14ac:dyDescent="0.2">
      <c r="A71" s="30">
        <v>25</v>
      </c>
      <c r="B71" s="31" t="s">
        <v>37</v>
      </c>
      <c r="C71" s="32">
        <v>1910</v>
      </c>
      <c r="D71" s="33"/>
      <c r="E71" s="39"/>
      <c r="F71" s="33"/>
      <c r="G71" s="34"/>
      <c r="H71" s="35"/>
      <c r="I71" s="36"/>
      <c r="J71" s="37"/>
      <c r="K71" s="37"/>
      <c r="L71" s="38"/>
      <c r="M71" s="37"/>
    </row>
    <row r="72" spans="1:13" x14ac:dyDescent="0.2">
      <c r="A72" s="25"/>
      <c r="B72" s="17"/>
      <c r="C72" s="18">
        <v>1971</v>
      </c>
      <c r="D72" s="19">
        <v>89</v>
      </c>
      <c r="E72" s="26">
        <v>1.7500000000000002E-2</v>
      </c>
      <c r="F72" s="19"/>
      <c r="G72" s="20"/>
      <c r="H72" s="21" t="s">
        <v>0</v>
      </c>
      <c r="I72" s="22">
        <f t="shared" si="1"/>
        <v>3</v>
      </c>
      <c r="J72" s="23">
        <v>42000</v>
      </c>
      <c r="K72" s="23">
        <f t="shared" si="2"/>
        <v>45</v>
      </c>
      <c r="L72" s="24">
        <f t="shared" si="4"/>
        <v>90</v>
      </c>
      <c r="M72" s="23">
        <f>РозрахТеплотрас!L69</f>
        <v>987</v>
      </c>
    </row>
    <row r="73" spans="1:13" x14ac:dyDescent="0.2">
      <c r="A73" s="30">
        <v>26</v>
      </c>
      <c r="B73" s="31" t="s">
        <v>38</v>
      </c>
      <c r="C73" s="32">
        <v>1979</v>
      </c>
      <c r="D73" s="33"/>
      <c r="E73" s="39"/>
      <c r="F73" s="33"/>
      <c r="G73" s="34"/>
      <c r="H73" s="35"/>
      <c r="I73" s="36"/>
      <c r="J73" s="37"/>
      <c r="K73" s="37"/>
      <c r="L73" s="38"/>
      <c r="M73" s="37"/>
    </row>
    <row r="74" spans="1:13" x14ac:dyDescent="0.2">
      <c r="A74" s="25"/>
      <c r="B74" s="17"/>
      <c r="C74" s="18">
        <v>1979</v>
      </c>
      <c r="D74" s="19">
        <v>89</v>
      </c>
      <c r="E74" s="26">
        <v>3.4500000000000003E-2</v>
      </c>
      <c r="F74" s="19"/>
      <c r="G74" s="20"/>
      <c r="H74" s="21" t="s">
        <v>0</v>
      </c>
      <c r="I74" s="22">
        <f t="shared" ref="I74:I104" si="5">(IF(C74&lt;=0," ",IF(C74=2012,30,IF(C74=2011,29,IF(C74=2010,28,IF(C74=2009,27,IF(C74=2008,26,IF(C74=2007,25,IF(C74=2006,24,IF(C74=2005,23,IF(C74=2004,22,IF(C74=2003,21,IF(C74=2002,20,IF(C74=2001,19,IF(C74=2000,18,IF(C74=1999,17,IF(C74=1998,16,IF(C74=1997,15,IF(C74=1996,14,IF(C74=1995,13,IF(C74=1994,12,IF(C74=1993,11,IF(C74=1992,10,IF(C74=1991,9,IF(C74=1990,8,IF(C74=1989,7,IF(C74=1988,6,IF(C74=1987,5,IF(C74=1986,4,3)))))))))))))))))))))))))))))</f>
        <v>3</v>
      </c>
      <c r="J74" s="23">
        <v>42000</v>
      </c>
      <c r="K74" s="23">
        <f t="shared" si="2"/>
        <v>35</v>
      </c>
      <c r="L74" s="24">
        <f t="shared" si="4"/>
        <v>90</v>
      </c>
      <c r="M74" s="88">
        <f>РозрахТеплотрас!L71</f>
        <v>2918</v>
      </c>
    </row>
    <row r="75" spans="1:13" x14ac:dyDescent="0.2">
      <c r="A75" s="25"/>
      <c r="B75" s="17" t="s">
        <v>16</v>
      </c>
      <c r="C75" s="18">
        <v>1979</v>
      </c>
      <c r="D75" s="19">
        <v>89</v>
      </c>
      <c r="E75" s="26">
        <v>3.4500000000000003E-2</v>
      </c>
      <c r="F75" s="19"/>
      <c r="G75" s="20"/>
      <c r="H75" s="21" t="s">
        <v>0</v>
      </c>
      <c r="I75" s="22">
        <f t="shared" si="5"/>
        <v>3</v>
      </c>
      <c r="J75" s="23">
        <v>5900</v>
      </c>
      <c r="K75" s="23">
        <f t="shared" ref="K75:K138" si="6">IF(AND(C75&gt;2007,C75&lt;2012),5,IF(AND(C75&gt;2002,C75&lt;=2007),10,IF(AND(C75&gt;1997,C75&lt;=2002),15,IF(AND(C75&gt;1992,C75&lt;=1997),20,IF(AND(C75&gt;1987,C75&lt;=1992),25,IF(AND(C75&gt;1982,C75&lt;=1987),30,IF(AND(C75&gt;1977,C75&lt;=1982),35,IF(AND(C75&gt;1972,C75&lt;=1977),40,IF(AND(C75&gt;1967,C75&lt;=1972),45,IF(AND(C75&gt;1962,C75&lt;=1967),50,IF(AND(C75&gt;1957,C75&lt;=1962),55,0)))))))))))</f>
        <v>35</v>
      </c>
      <c r="L75" s="24">
        <f t="shared" si="4"/>
        <v>90</v>
      </c>
      <c r="M75" s="88"/>
    </row>
    <row r="76" spans="1:13" x14ac:dyDescent="0.2">
      <c r="A76" s="25"/>
      <c r="B76" s="17" t="s">
        <v>16</v>
      </c>
      <c r="C76" s="18">
        <v>1979</v>
      </c>
      <c r="D76" s="19">
        <v>57</v>
      </c>
      <c r="E76" s="26">
        <v>3.4500000000000003E-2</v>
      </c>
      <c r="F76" s="19"/>
      <c r="G76" s="20"/>
      <c r="H76" s="21" t="s">
        <v>0</v>
      </c>
      <c r="I76" s="22">
        <f t="shared" si="5"/>
        <v>3</v>
      </c>
      <c r="J76" s="23">
        <v>5400</v>
      </c>
      <c r="K76" s="23">
        <f t="shared" si="6"/>
        <v>35</v>
      </c>
      <c r="L76" s="24">
        <f t="shared" si="4"/>
        <v>90</v>
      </c>
      <c r="M76" s="88"/>
    </row>
    <row r="77" spans="1:13" x14ac:dyDescent="0.2">
      <c r="A77" s="30">
        <v>27</v>
      </c>
      <c r="B77" s="31" t="s">
        <v>39</v>
      </c>
      <c r="C77" s="32">
        <v>1968</v>
      </c>
      <c r="D77" s="33"/>
      <c r="E77" s="39"/>
      <c r="F77" s="33"/>
      <c r="G77" s="34"/>
      <c r="H77" s="35"/>
      <c r="I77" s="36"/>
      <c r="J77" s="37"/>
      <c r="K77" s="37"/>
      <c r="L77" s="38"/>
      <c r="M77" s="37"/>
    </row>
    <row r="78" spans="1:13" x14ac:dyDescent="0.2">
      <c r="A78" s="25"/>
      <c r="B78" s="17"/>
      <c r="C78" s="18">
        <v>1971</v>
      </c>
      <c r="D78" s="19">
        <v>89</v>
      </c>
      <c r="E78" s="26">
        <v>1.7500000000000002E-2</v>
      </c>
      <c r="F78" s="19"/>
      <c r="G78" s="20"/>
      <c r="H78" s="21" t="s">
        <v>0</v>
      </c>
      <c r="I78" s="22">
        <f t="shared" si="5"/>
        <v>3</v>
      </c>
      <c r="J78" s="23">
        <v>42000</v>
      </c>
      <c r="K78" s="23">
        <f t="shared" si="6"/>
        <v>45</v>
      </c>
      <c r="L78" s="24">
        <f t="shared" si="4"/>
        <v>90</v>
      </c>
      <c r="M78" s="23">
        <f>РозрахТеплотрас!L75</f>
        <v>987</v>
      </c>
    </row>
    <row r="79" spans="1:13" x14ac:dyDescent="0.2">
      <c r="A79" s="30">
        <v>28</v>
      </c>
      <c r="B79" s="31" t="s">
        <v>40</v>
      </c>
      <c r="C79" s="32">
        <v>1972</v>
      </c>
      <c r="D79" s="33"/>
      <c r="E79" s="39"/>
      <c r="F79" s="33"/>
      <c r="G79" s="34"/>
      <c r="H79" s="35"/>
      <c r="I79" s="36"/>
      <c r="J79" s="37"/>
      <c r="K79" s="37"/>
      <c r="L79" s="38"/>
      <c r="M79" s="37"/>
    </row>
    <row r="80" spans="1:13" x14ac:dyDescent="0.2">
      <c r="A80" s="25"/>
      <c r="B80" s="17"/>
      <c r="C80" s="18">
        <v>1972</v>
      </c>
      <c r="D80" s="19">
        <v>89</v>
      </c>
      <c r="E80" s="26">
        <v>6.4999999999999997E-3</v>
      </c>
      <c r="F80" s="19"/>
      <c r="G80" s="20"/>
      <c r="H80" s="21" t="s">
        <v>0</v>
      </c>
      <c r="I80" s="22">
        <f t="shared" si="5"/>
        <v>3</v>
      </c>
      <c r="J80" s="23">
        <v>42000</v>
      </c>
      <c r="K80" s="23">
        <f t="shared" si="6"/>
        <v>45</v>
      </c>
      <c r="L80" s="24">
        <f t="shared" si="4"/>
        <v>90</v>
      </c>
      <c r="M80" s="23">
        <f>РозрахТеплотрас!L77</f>
        <v>367</v>
      </c>
    </row>
    <row r="81" spans="1:13" x14ac:dyDescent="0.2">
      <c r="A81" s="30">
        <v>29</v>
      </c>
      <c r="B81" s="31" t="s">
        <v>41</v>
      </c>
      <c r="C81" s="32">
        <v>1978</v>
      </c>
      <c r="D81" s="33"/>
      <c r="E81" s="39"/>
      <c r="F81" s="33"/>
      <c r="G81" s="34"/>
      <c r="H81" s="35"/>
      <c r="I81" s="36"/>
      <c r="J81" s="37"/>
      <c r="K81" s="37"/>
      <c r="L81" s="38"/>
      <c r="M81" s="37"/>
    </row>
    <row r="82" spans="1:13" x14ac:dyDescent="0.2">
      <c r="A82" s="25"/>
      <c r="B82" s="17"/>
      <c r="C82" s="18">
        <v>1978</v>
      </c>
      <c r="D82" s="19">
        <v>89</v>
      </c>
      <c r="E82" s="26">
        <v>2.5499999999999998E-2</v>
      </c>
      <c r="F82" s="19"/>
      <c r="G82" s="20"/>
      <c r="H82" s="21" t="s">
        <v>0</v>
      </c>
      <c r="I82" s="22">
        <f t="shared" si="5"/>
        <v>3</v>
      </c>
      <c r="J82" s="23">
        <v>42000</v>
      </c>
      <c r="K82" s="23">
        <f t="shared" si="6"/>
        <v>35</v>
      </c>
      <c r="L82" s="24">
        <f>ROUND(100-I82/30*100,1)</f>
        <v>90</v>
      </c>
      <c r="M82" s="88">
        <f>РозрахТеплотрас!L79</f>
        <v>2156</v>
      </c>
    </row>
    <row r="83" spans="1:13" x14ac:dyDescent="0.2">
      <c r="A83" s="25"/>
      <c r="B83" s="17" t="s">
        <v>16</v>
      </c>
      <c r="C83" s="18">
        <v>1978</v>
      </c>
      <c r="D83" s="19">
        <v>76</v>
      </c>
      <c r="E83" s="26">
        <v>2.5499999999999998E-2</v>
      </c>
      <c r="F83" s="19"/>
      <c r="G83" s="20"/>
      <c r="H83" s="21" t="s">
        <v>0</v>
      </c>
      <c r="I83" s="22">
        <f t="shared" si="5"/>
        <v>3</v>
      </c>
      <c r="J83" s="23">
        <v>5900</v>
      </c>
      <c r="K83" s="23">
        <f t="shared" si="6"/>
        <v>35</v>
      </c>
      <c r="L83" s="24">
        <f t="shared" si="4"/>
        <v>90</v>
      </c>
      <c r="M83" s="88"/>
    </row>
    <row r="84" spans="1:13" x14ac:dyDescent="0.2">
      <c r="A84" s="25"/>
      <c r="B84" s="17" t="s">
        <v>16</v>
      </c>
      <c r="C84" s="18">
        <v>1978</v>
      </c>
      <c r="D84" s="19">
        <v>57</v>
      </c>
      <c r="E84" s="26">
        <v>2.5499999999999998E-2</v>
      </c>
      <c r="F84" s="19"/>
      <c r="G84" s="20"/>
      <c r="H84" s="21" t="s">
        <v>0</v>
      </c>
      <c r="I84" s="22">
        <f t="shared" si="5"/>
        <v>3</v>
      </c>
      <c r="J84" s="23">
        <v>5400</v>
      </c>
      <c r="K84" s="23">
        <f t="shared" si="6"/>
        <v>35</v>
      </c>
      <c r="L84" s="24">
        <f t="shared" si="4"/>
        <v>90</v>
      </c>
      <c r="M84" s="88"/>
    </row>
    <row r="85" spans="1:13" x14ac:dyDescent="0.2">
      <c r="A85" s="30">
        <v>30</v>
      </c>
      <c r="B85" s="31" t="s">
        <v>147</v>
      </c>
      <c r="C85" s="32">
        <v>1978</v>
      </c>
      <c r="D85" s="33"/>
      <c r="E85" s="39"/>
      <c r="F85" s="33"/>
      <c r="G85" s="34"/>
      <c r="H85" s="35"/>
      <c r="I85" s="36"/>
      <c r="J85" s="37"/>
      <c r="K85" s="37"/>
      <c r="L85" s="38"/>
      <c r="M85" s="37"/>
    </row>
    <row r="86" spans="1:13" x14ac:dyDescent="0.2">
      <c r="A86" s="25"/>
      <c r="B86" s="17"/>
      <c r="C86" s="18">
        <v>1978</v>
      </c>
      <c r="D86" s="19">
        <v>219</v>
      </c>
      <c r="E86" s="26">
        <v>0.06</v>
      </c>
      <c r="F86" s="19"/>
      <c r="G86" s="20"/>
      <c r="H86" s="21" t="s">
        <v>0</v>
      </c>
      <c r="I86" s="22">
        <f t="shared" si="5"/>
        <v>3</v>
      </c>
      <c r="J86" s="23">
        <v>76000</v>
      </c>
      <c r="K86" s="23">
        <f t="shared" si="6"/>
        <v>35</v>
      </c>
      <c r="L86" s="24">
        <f t="shared" si="4"/>
        <v>90</v>
      </c>
      <c r="M86" s="88">
        <f>РозрахТеплотрас!L83</f>
        <v>8312</v>
      </c>
    </row>
    <row r="87" spans="1:13" x14ac:dyDescent="0.2">
      <c r="A87" s="25"/>
      <c r="B87" s="17" t="s">
        <v>16</v>
      </c>
      <c r="C87" s="18">
        <v>1978</v>
      </c>
      <c r="D87" s="19">
        <v>89</v>
      </c>
      <c r="E87" s="26">
        <v>0.06</v>
      </c>
      <c r="F87" s="19"/>
      <c r="G87" s="20"/>
      <c r="H87" s="21" t="s">
        <v>0</v>
      </c>
      <c r="I87" s="22">
        <f t="shared" si="5"/>
        <v>3</v>
      </c>
      <c r="J87" s="23">
        <v>5900</v>
      </c>
      <c r="K87" s="23">
        <f t="shared" si="6"/>
        <v>35</v>
      </c>
      <c r="L87" s="24">
        <f t="shared" si="4"/>
        <v>90</v>
      </c>
      <c r="M87" s="88"/>
    </row>
    <row r="88" spans="1:13" x14ac:dyDescent="0.2">
      <c r="A88" s="25"/>
      <c r="B88" s="17" t="s">
        <v>16</v>
      </c>
      <c r="C88" s="18">
        <v>1978</v>
      </c>
      <c r="D88" s="19">
        <v>57</v>
      </c>
      <c r="E88" s="26">
        <v>0.06</v>
      </c>
      <c r="F88" s="19"/>
      <c r="G88" s="20"/>
      <c r="H88" s="21" t="s">
        <v>0</v>
      </c>
      <c r="I88" s="22">
        <f t="shared" si="5"/>
        <v>3</v>
      </c>
      <c r="J88" s="23">
        <v>5400</v>
      </c>
      <c r="K88" s="23">
        <f t="shared" si="6"/>
        <v>35</v>
      </c>
      <c r="L88" s="24">
        <f t="shared" si="4"/>
        <v>90</v>
      </c>
      <c r="M88" s="88"/>
    </row>
    <row r="89" spans="1:13" x14ac:dyDescent="0.2">
      <c r="A89" s="30">
        <v>31</v>
      </c>
      <c r="B89" s="31" t="s">
        <v>42</v>
      </c>
      <c r="C89" s="30">
        <v>1992</v>
      </c>
      <c r="D89" s="33"/>
      <c r="E89" s="39"/>
      <c r="F89" s="33"/>
      <c r="G89" s="34"/>
      <c r="H89" s="35"/>
      <c r="I89" s="36"/>
      <c r="J89" s="37"/>
      <c r="K89" s="37"/>
      <c r="L89" s="38"/>
      <c r="M89" s="37"/>
    </row>
    <row r="90" spans="1:13" x14ac:dyDescent="0.2">
      <c r="A90" s="25"/>
      <c r="B90" s="17"/>
      <c r="C90" s="16">
        <v>1992</v>
      </c>
      <c r="D90" s="19">
        <v>108</v>
      </c>
      <c r="E90" s="26">
        <v>9.4999999999999998E-3</v>
      </c>
      <c r="F90" s="19"/>
      <c r="G90" s="20"/>
      <c r="H90" s="21" t="s">
        <v>0</v>
      </c>
      <c r="I90" s="22">
        <f t="shared" si="5"/>
        <v>10</v>
      </c>
      <c r="J90" s="23">
        <v>48000</v>
      </c>
      <c r="K90" s="23">
        <f t="shared" si="6"/>
        <v>25</v>
      </c>
      <c r="L90" s="24">
        <f t="shared" si="4"/>
        <v>66.7</v>
      </c>
      <c r="M90" s="88">
        <f>РозрахТеплотрас!L87</f>
        <v>3435</v>
      </c>
    </row>
    <row r="91" spans="1:13" x14ac:dyDescent="0.2">
      <c r="A91" s="25"/>
      <c r="B91" s="17" t="s">
        <v>16</v>
      </c>
      <c r="C91" s="16">
        <v>1992</v>
      </c>
      <c r="D91" s="19">
        <v>89</v>
      </c>
      <c r="E91" s="26">
        <v>9.4999999999999998E-3</v>
      </c>
      <c r="F91" s="19"/>
      <c r="G91" s="20"/>
      <c r="H91" s="21" t="s">
        <v>0</v>
      </c>
      <c r="I91" s="22">
        <f t="shared" si="5"/>
        <v>10</v>
      </c>
      <c r="J91" s="23">
        <v>5900</v>
      </c>
      <c r="K91" s="23">
        <f t="shared" si="6"/>
        <v>25</v>
      </c>
      <c r="L91" s="24">
        <f t="shared" si="4"/>
        <v>66.7</v>
      </c>
      <c r="M91" s="88"/>
    </row>
    <row r="92" spans="1:13" x14ac:dyDescent="0.2">
      <c r="A92" s="25"/>
      <c r="B92" s="17" t="s">
        <v>16</v>
      </c>
      <c r="C92" s="16">
        <v>1992</v>
      </c>
      <c r="D92" s="19">
        <v>57</v>
      </c>
      <c r="E92" s="26">
        <v>9.4999999999999998E-3</v>
      </c>
      <c r="F92" s="19"/>
      <c r="G92" s="20"/>
      <c r="H92" s="21" t="s">
        <v>0</v>
      </c>
      <c r="I92" s="22">
        <f t="shared" si="5"/>
        <v>10</v>
      </c>
      <c r="J92" s="23">
        <v>5400</v>
      </c>
      <c r="K92" s="23">
        <f t="shared" si="6"/>
        <v>25</v>
      </c>
      <c r="L92" s="24">
        <f t="shared" si="4"/>
        <v>66.7</v>
      </c>
      <c r="M92" s="88"/>
    </row>
    <row r="93" spans="1:13" x14ac:dyDescent="0.2">
      <c r="A93" s="30">
        <v>32</v>
      </c>
      <c r="B93" s="31" t="s">
        <v>43</v>
      </c>
      <c r="C93" s="30">
        <v>1993</v>
      </c>
      <c r="D93" s="33"/>
      <c r="E93" s="39"/>
      <c r="F93" s="33"/>
      <c r="G93" s="34"/>
      <c r="H93" s="35"/>
      <c r="I93" s="36"/>
      <c r="J93" s="37"/>
      <c r="K93" s="37"/>
      <c r="L93" s="38"/>
      <c r="M93" s="37"/>
    </row>
    <row r="94" spans="1:13" x14ac:dyDescent="0.2">
      <c r="A94" s="25"/>
      <c r="B94" s="17"/>
      <c r="C94" s="16">
        <v>1993</v>
      </c>
      <c r="D94" s="19">
        <v>219</v>
      </c>
      <c r="E94" s="26">
        <v>8.9999999999999993E-3</v>
      </c>
      <c r="F94" s="19"/>
      <c r="G94" s="20"/>
      <c r="H94" s="21" t="s">
        <v>0</v>
      </c>
      <c r="I94" s="22">
        <f t="shared" si="5"/>
        <v>11</v>
      </c>
      <c r="J94" s="23">
        <v>76000</v>
      </c>
      <c r="K94" s="23">
        <f t="shared" si="6"/>
        <v>20</v>
      </c>
      <c r="L94" s="24">
        <f t="shared" si="4"/>
        <v>63.3</v>
      </c>
      <c r="M94" s="88">
        <f>РозрахТеплотрас!L91</f>
        <v>5631</v>
      </c>
    </row>
    <row r="95" spans="1:13" x14ac:dyDescent="0.2">
      <c r="A95" s="25"/>
      <c r="B95" s="17" t="s">
        <v>16</v>
      </c>
      <c r="C95" s="16">
        <v>1993</v>
      </c>
      <c r="D95" s="19">
        <v>42</v>
      </c>
      <c r="E95" s="26">
        <v>8.9999999999999993E-3</v>
      </c>
      <c r="F95" s="19"/>
      <c r="G95" s="20"/>
      <c r="H95" s="21" t="s">
        <v>0</v>
      </c>
      <c r="I95" s="22">
        <f t="shared" si="5"/>
        <v>11</v>
      </c>
      <c r="J95" s="23">
        <v>5900</v>
      </c>
      <c r="K95" s="23">
        <f t="shared" si="6"/>
        <v>20</v>
      </c>
      <c r="L95" s="24">
        <f t="shared" si="4"/>
        <v>63.3</v>
      </c>
      <c r="M95" s="88"/>
    </row>
    <row r="96" spans="1:13" x14ac:dyDescent="0.2">
      <c r="A96" s="25"/>
      <c r="B96" s="17" t="s">
        <v>16</v>
      </c>
      <c r="C96" s="16">
        <v>1993</v>
      </c>
      <c r="D96" s="19">
        <v>34</v>
      </c>
      <c r="E96" s="26">
        <v>8.9999999999999993E-3</v>
      </c>
      <c r="F96" s="19"/>
      <c r="G96" s="20"/>
      <c r="H96" s="21" t="s">
        <v>0</v>
      </c>
      <c r="I96" s="22">
        <f t="shared" si="5"/>
        <v>11</v>
      </c>
      <c r="J96" s="23">
        <v>5400</v>
      </c>
      <c r="K96" s="23">
        <f t="shared" si="6"/>
        <v>20</v>
      </c>
      <c r="L96" s="24">
        <f t="shared" si="4"/>
        <v>63.3</v>
      </c>
      <c r="M96" s="88"/>
    </row>
    <row r="97" spans="1:13" x14ac:dyDescent="0.2">
      <c r="A97" s="30">
        <v>33</v>
      </c>
      <c r="B97" s="31" t="s">
        <v>43</v>
      </c>
      <c r="C97" s="30">
        <v>1994</v>
      </c>
      <c r="D97" s="33"/>
      <c r="E97" s="39"/>
      <c r="F97" s="33"/>
      <c r="G97" s="34"/>
      <c r="H97" s="35"/>
      <c r="I97" s="36"/>
      <c r="J97" s="37"/>
      <c r="K97" s="37"/>
      <c r="L97" s="38"/>
      <c r="M97" s="37"/>
    </row>
    <row r="98" spans="1:13" x14ac:dyDescent="0.2">
      <c r="A98" s="25"/>
      <c r="B98" s="17"/>
      <c r="C98" s="16">
        <v>1994</v>
      </c>
      <c r="D98" s="19">
        <v>219</v>
      </c>
      <c r="E98" s="26">
        <v>7.4999999999999997E-3</v>
      </c>
      <c r="F98" s="19"/>
      <c r="G98" s="20"/>
      <c r="H98" s="21" t="s">
        <v>0</v>
      </c>
      <c r="I98" s="22">
        <f t="shared" si="5"/>
        <v>12</v>
      </c>
      <c r="J98" s="23">
        <v>76000</v>
      </c>
      <c r="K98" s="23">
        <f t="shared" si="6"/>
        <v>20</v>
      </c>
      <c r="L98" s="24">
        <f t="shared" si="4"/>
        <v>60</v>
      </c>
      <c r="M98" s="23">
        <f>РозрахТеплотрас!L95</f>
        <v>4453</v>
      </c>
    </row>
    <row r="99" spans="1:13" x14ac:dyDescent="0.2">
      <c r="A99" s="30">
        <v>34</v>
      </c>
      <c r="B99" s="31" t="s">
        <v>44</v>
      </c>
      <c r="C99" s="30">
        <v>1992</v>
      </c>
      <c r="D99" s="33"/>
      <c r="E99" s="39"/>
      <c r="F99" s="33"/>
      <c r="G99" s="34"/>
      <c r="H99" s="35"/>
      <c r="I99" s="36"/>
      <c r="J99" s="37"/>
      <c r="K99" s="37"/>
      <c r="L99" s="38"/>
      <c r="M99" s="37"/>
    </row>
    <row r="100" spans="1:13" x14ac:dyDescent="0.2">
      <c r="A100" s="25"/>
      <c r="B100" s="17"/>
      <c r="C100" s="16">
        <v>1992</v>
      </c>
      <c r="D100" s="19">
        <v>219</v>
      </c>
      <c r="E100" s="26">
        <v>1.4500000000000001E-2</v>
      </c>
      <c r="F100" s="19"/>
      <c r="G100" s="20"/>
      <c r="H100" s="21" t="s">
        <v>0</v>
      </c>
      <c r="I100" s="22">
        <f t="shared" si="5"/>
        <v>10</v>
      </c>
      <c r="J100" s="23">
        <v>76000</v>
      </c>
      <c r="K100" s="23">
        <f t="shared" si="6"/>
        <v>25</v>
      </c>
      <c r="L100" s="24">
        <f t="shared" si="4"/>
        <v>66.7</v>
      </c>
      <c r="M100" s="23">
        <f>РозрахТеплотрас!L97</f>
        <v>6719</v>
      </c>
    </row>
    <row r="101" spans="1:13" x14ac:dyDescent="0.2">
      <c r="A101" s="30">
        <v>35</v>
      </c>
      <c r="B101" s="31" t="s">
        <v>45</v>
      </c>
      <c r="C101" s="30">
        <v>1967</v>
      </c>
      <c r="D101" s="33"/>
      <c r="E101" s="39"/>
      <c r="F101" s="33"/>
      <c r="G101" s="34"/>
      <c r="H101" s="35"/>
      <c r="I101" s="36"/>
      <c r="J101" s="37"/>
      <c r="K101" s="37"/>
      <c r="L101" s="38"/>
      <c r="M101" s="37"/>
    </row>
    <row r="102" spans="1:13" x14ac:dyDescent="0.2">
      <c r="A102" s="25"/>
      <c r="B102" s="17"/>
      <c r="C102" s="16">
        <v>1971</v>
      </c>
      <c r="D102" s="19">
        <v>61</v>
      </c>
      <c r="E102" s="26">
        <v>1.0500000000000001E-2</v>
      </c>
      <c r="F102" s="19"/>
      <c r="G102" s="20"/>
      <c r="H102" s="21" t="s">
        <v>0</v>
      </c>
      <c r="I102" s="22">
        <f t="shared" si="5"/>
        <v>3</v>
      </c>
      <c r="J102" s="23">
        <v>38000</v>
      </c>
      <c r="K102" s="23">
        <f t="shared" si="6"/>
        <v>45</v>
      </c>
      <c r="L102" s="24">
        <f t="shared" si="4"/>
        <v>90</v>
      </c>
      <c r="M102" s="23">
        <f>РозрахТеплотрас!L99</f>
        <v>536</v>
      </c>
    </row>
    <row r="103" spans="1:13" x14ac:dyDescent="0.2">
      <c r="A103" s="30">
        <v>36</v>
      </c>
      <c r="B103" s="31" t="s">
        <v>46</v>
      </c>
      <c r="C103" s="30">
        <v>1968</v>
      </c>
      <c r="D103" s="33"/>
      <c r="E103" s="39"/>
      <c r="F103" s="33"/>
      <c r="G103" s="34"/>
      <c r="H103" s="35"/>
      <c r="I103" s="36"/>
      <c r="J103" s="37"/>
      <c r="K103" s="37"/>
      <c r="L103" s="38"/>
      <c r="M103" s="37"/>
    </row>
    <row r="104" spans="1:13" x14ac:dyDescent="0.2">
      <c r="A104" s="25"/>
      <c r="B104" s="17"/>
      <c r="C104" s="16">
        <v>1971</v>
      </c>
      <c r="D104" s="19">
        <v>50</v>
      </c>
      <c r="E104" s="26">
        <v>9.4999999999999998E-3</v>
      </c>
      <c r="F104" s="19"/>
      <c r="G104" s="20"/>
      <c r="H104" s="21" t="s">
        <v>0</v>
      </c>
      <c r="I104" s="22">
        <f t="shared" si="5"/>
        <v>3</v>
      </c>
      <c r="J104" s="23">
        <v>38000</v>
      </c>
      <c r="K104" s="23">
        <f t="shared" si="6"/>
        <v>45</v>
      </c>
      <c r="L104" s="24">
        <f t="shared" si="4"/>
        <v>90</v>
      </c>
      <c r="M104" s="23">
        <f>РозрахТеплотрас!L101</f>
        <v>485</v>
      </c>
    </row>
    <row r="105" spans="1:13" x14ac:dyDescent="0.2">
      <c r="A105" s="89" t="s">
        <v>121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</row>
    <row r="106" spans="1:13" x14ac:dyDescent="0.2">
      <c r="A106" s="30">
        <v>37</v>
      </c>
      <c r="B106" s="31" t="s">
        <v>47</v>
      </c>
      <c r="C106" s="30">
        <v>1985</v>
      </c>
      <c r="D106" s="33"/>
      <c r="E106" s="39"/>
      <c r="F106" s="33"/>
      <c r="G106" s="34"/>
      <c r="H106" s="35"/>
      <c r="I106" s="36"/>
      <c r="J106" s="37"/>
      <c r="K106" s="37"/>
      <c r="L106" s="38"/>
      <c r="M106" s="37"/>
    </row>
    <row r="107" spans="1:13" x14ac:dyDescent="0.2">
      <c r="A107" s="25"/>
      <c r="B107" s="17"/>
      <c r="C107" s="16">
        <v>1985</v>
      </c>
      <c r="D107" s="19">
        <v>159</v>
      </c>
      <c r="E107" s="26">
        <v>5.1999999999999998E-2</v>
      </c>
      <c r="F107" s="19"/>
      <c r="G107" s="20"/>
      <c r="H107" s="21" t="s">
        <v>0</v>
      </c>
      <c r="I107" s="22">
        <f t="shared" ref="I107:I169" si="7">(IF(C107&lt;=0," ",IF(C107=2012,30,IF(C107=2011,29,IF(C107=2010,28,IF(C107=2009,27,IF(C107=2008,26,IF(C107=2007,25,IF(C107=2006,24,IF(C107=2005,23,IF(C107=2004,22,IF(C107=2003,21,IF(C107=2002,20,IF(C107=2001,19,IF(C107=2000,18,IF(C107=1999,17,IF(C107=1998,16,IF(C107=1997,15,IF(C107=1996,14,IF(C107=1995,13,IF(C107=1994,12,IF(C107=1993,11,IF(C107=1992,10,IF(C107=1991,9,IF(C107=1990,8,IF(C107=1989,7,IF(C107=1988,6,IF(C107=1987,5,IF(C107=1986,4,3)))))))))))))))))))))))))))))</f>
        <v>3</v>
      </c>
      <c r="J107" s="23">
        <v>58000</v>
      </c>
      <c r="K107" s="23">
        <f t="shared" si="6"/>
        <v>30</v>
      </c>
      <c r="L107" s="24">
        <f t="shared" si="4"/>
        <v>90</v>
      </c>
      <c r="M107" s="88">
        <f>РозрахТеплотрас!L104</f>
        <v>5728</v>
      </c>
    </row>
    <row r="108" spans="1:13" x14ac:dyDescent="0.2">
      <c r="A108" s="25"/>
      <c r="B108" s="17"/>
      <c r="C108" s="16">
        <v>1985</v>
      </c>
      <c r="D108" s="19">
        <v>108</v>
      </c>
      <c r="E108" s="26">
        <v>7.0000000000000001E-3</v>
      </c>
      <c r="F108" s="19"/>
      <c r="G108" s="20"/>
      <c r="H108" s="21" t="s">
        <v>0</v>
      </c>
      <c r="I108" s="22">
        <f t="shared" si="7"/>
        <v>3</v>
      </c>
      <c r="J108" s="23">
        <v>48000</v>
      </c>
      <c r="K108" s="23">
        <f t="shared" si="6"/>
        <v>30</v>
      </c>
      <c r="L108" s="24">
        <f t="shared" ref="L108:L171" si="8">ROUND(100-I108/30*100,1)</f>
        <v>90</v>
      </c>
      <c r="M108" s="88"/>
    </row>
    <row r="109" spans="1:13" x14ac:dyDescent="0.2">
      <c r="A109" s="30">
        <v>38</v>
      </c>
      <c r="B109" s="31" t="s">
        <v>48</v>
      </c>
      <c r="C109" s="30">
        <v>1981</v>
      </c>
      <c r="D109" s="33"/>
      <c r="E109" s="39"/>
      <c r="F109" s="33"/>
      <c r="G109" s="34"/>
      <c r="H109" s="35"/>
      <c r="I109" s="36"/>
      <c r="J109" s="37"/>
      <c r="K109" s="37"/>
      <c r="L109" s="38"/>
      <c r="M109" s="37"/>
    </row>
    <row r="110" spans="1:13" x14ac:dyDescent="0.2">
      <c r="A110" s="25"/>
      <c r="B110" s="17"/>
      <c r="C110" s="16">
        <v>1981</v>
      </c>
      <c r="D110" s="19">
        <v>108</v>
      </c>
      <c r="E110" s="26">
        <v>8.5000000000000006E-3</v>
      </c>
      <c r="F110" s="19"/>
      <c r="G110" s="20"/>
      <c r="H110" s="21" t="s">
        <v>0</v>
      </c>
      <c r="I110" s="22">
        <f t="shared" si="7"/>
        <v>3</v>
      </c>
      <c r="J110" s="23">
        <v>48000</v>
      </c>
      <c r="K110" s="23">
        <f t="shared" si="6"/>
        <v>35</v>
      </c>
      <c r="L110" s="24">
        <f t="shared" si="8"/>
        <v>90</v>
      </c>
      <c r="M110" s="23">
        <f>РозрахТеплотрас!L107</f>
        <v>647</v>
      </c>
    </row>
    <row r="111" spans="1:13" x14ac:dyDescent="0.2">
      <c r="A111" s="30">
        <v>39</v>
      </c>
      <c r="B111" s="31" t="s">
        <v>49</v>
      </c>
      <c r="C111" s="30">
        <v>1993</v>
      </c>
      <c r="D111" s="33"/>
      <c r="E111" s="39"/>
      <c r="F111" s="33"/>
      <c r="G111" s="34"/>
      <c r="H111" s="35"/>
      <c r="I111" s="36"/>
      <c r="J111" s="37"/>
      <c r="K111" s="37"/>
      <c r="L111" s="38"/>
      <c r="M111" s="37"/>
    </row>
    <row r="112" spans="1:13" x14ac:dyDescent="0.2">
      <c r="A112" s="25"/>
      <c r="B112" s="17"/>
      <c r="C112" s="16">
        <v>1993</v>
      </c>
      <c r="D112" s="19">
        <v>108</v>
      </c>
      <c r="E112" s="26">
        <v>3.5000000000000001E-3</v>
      </c>
      <c r="F112" s="19"/>
      <c r="G112" s="20"/>
      <c r="H112" s="21" t="s">
        <v>0</v>
      </c>
      <c r="I112" s="22">
        <f t="shared" si="7"/>
        <v>11</v>
      </c>
      <c r="J112" s="23">
        <v>48000</v>
      </c>
      <c r="K112" s="23">
        <f t="shared" si="6"/>
        <v>20</v>
      </c>
      <c r="L112" s="24">
        <f t="shared" si="8"/>
        <v>63.3</v>
      </c>
      <c r="M112" s="23">
        <f>РозрахТеплотрас!L109</f>
        <v>1204</v>
      </c>
    </row>
    <row r="113" spans="1:13" x14ac:dyDescent="0.2">
      <c r="A113" s="30">
        <v>40</v>
      </c>
      <c r="B113" s="31" t="s">
        <v>50</v>
      </c>
      <c r="C113" s="30">
        <v>1994</v>
      </c>
      <c r="D113" s="33"/>
      <c r="E113" s="39"/>
      <c r="F113" s="33"/>
      <c r="G113" s="34"/>
      <c r="H113" s="35"/>
      <c r="I113" s="36"/>
      <c r="J113" s="37"/>
      <c r="K113" s="37"/>
      <c r="L113" s="38"/>
      <c r="M113" s="37"/>
    </row>
    <row r="114" spans="1:13" x14ac:dyDescent="0.2">
      <c r="A114" s="25"/>
      <c r="B114" s="17"/>
      <c r="C114" s="16">
        <v>1994</v>
      </c>
      <c r="D114" s="19">
        <v>76</v>
      </c>
      <c r="E114" s="26">
        <v>4.4999999999999997E-3</v>
      </c>
      <c r="F114" s="19"/>
      <c r="G114" s="20"/>
      <c r="H114" s="21" t="s">
        <v>0</v>
      </c>
      <c r="I114" s="22">
        <f t="shared" si="7"/>
        <v>12</v>
      </c>
      <c r="J114" s="23">
        <v>42000</v>
      </c>
      <c r="K114" s="23">
        <f t="shared" si="6"/>
        <v>20</v>
      </c>
      <c r="L114" s="24">
        <f t="shared" si="8"/>
        <v>60</v>
      </c>
      <c r="M114" s="23">
        <f>РозрахТеплотрас!L111</f>
        <v>1476</v>
      </c>
    </row>
    <row r="115" spans="1:13" x14ac:dyDescent="0.2">
      <c r="A115" s="30">
        <v>41</v>
      </c>
      <c r="B115" s="31" t="s">
        <v>51</v>
      </c>
      <c r="C115" s="30">
        <v>1958</v>
      </c>
      <c r="D115" s="33"/>
      <c r="E115" s="39"/>
      <c r="F115" s="33"/>
      <c r="G115" s="34"/>
      <c r="H115" s="35"/>
      <c r="I115" s="36"/>
      <c r="J115" s="37"/>
      <c r="K115" s="37"/>
      <c r="L115" s="38"/>
      <c r="M115" s="37"/>
    </row>
    <row r="116" spans="1:13" x14ac:dyDescent="0.2">
      <c r="A116" s="25"/>
      <c r="B116" s="17"/>
      <c r="C116" s="16">
        <v>1958</v>
      </c>
      <c r="D116" s="19">
        <v>63</v>
      </c>
      <c r="E116" s="26">
        <v>5.4999999999999997E-3</v>
      </c>
      <c r="F116" s="19"/>
      <c r="G116" s="20"/>
      <c r="H116" s="21" t="s">
        <v>0</v>
      </c>
      <c r="I116" s="22">
        <f t="shared" si="7"/>
        <v>3</v>
      </c>
      <c r="J116" s="23">
        <v>42000</v>
      </c>
      <c r="K116" s="23">
        <f t="shared" si="6"/>
        <v>55</v>
      </c>
      <c r="L116" s="24">
        <f t="shared" si="8"/>
        <v>90</v>
      </c>
      <c r="M116" s="23">
        <f>РозрахТеплотрас!L113</f>
        <v>254</v>
      </c>
    </row>
    <row r="117" spans="1:13" x14ac:dyDescent="0.2">
      <c r="A117" s="30">
        <v>42</v>
      </c>
      <c r="B117" s="31" t="s">
        <v>52</v>
      </c>
      <c r="C117" s="30">
        <v>1990</v>
      </c>
      <c r="D117" s="33"/>
      <c r="E117" s="39"/>
      <c r="F117" s="33"/>
      <c r="G117" s="34"/>
      <c r="H117" s="35"/>
      <c r="I117" s="36"/>
      <c r="J117" s="37"/>
      <c r="K117" s="37"/>
      <c r="L117" s="38"/>
      <c r="M117" s="37"/>
    </row>
    <row r="118" spans="1:13" x14ac:dyDescent="0.2">
      <c r="A118" s="25"/>
      <c r="B118" s="17"/>
      <c r="C118" s="16">
        <v>1990</v>
      </c>
      <c r="D118" s="19">
        <v>108</v>
      </c>
      <c r="E118" s="26">
        <v>9.4999999999999998E-3</v>
      </c>
      <c r="F118" s="19"/>
      <c r="G118" s="20"/>
      <c r="H118" s="21" t="s">
        <v>0</v>
      </c>
      <c r="I118" s="22">
        <f t="shared" si="7"/>
        <v>8</v>
      </c>
      <c r="J118" s="23">
        <v>48000</v>
      </c>
      <c r="K118" s="23">
        <f t="shared" si="6"/>
        <v>25</v>
      </c>
      <c r="L118" s="24">
        <f t="shared" si="8"/>
        <v>73.3</v>
      </c>
      <c r="M118" s="23">
        <f>РозрахТеплотрас!L115</f>
        <v>2229</v>
      </c>
    </row>
    <row r="119" spans="1:13" x14ac:dyDescent="0.2">
      <c r="A119" s="30">
        <v>43</v>
      </c>
      <c r="B119" s="31" t="s">
        <v>53</v>
      </c>
      <c r="C119" s="30">
        <v>1985</v>
      </c>
      <c r="D119" s="33"/>
      <c r="E119" s="39"/>
      <c r="F119" s="33"/>
      <c r="G119" s="34"/>
      <c r="H119" s="35"/>
      <c r="I119" s="36"/>
      <c r="J119" s="37"/>
      <c r="K119" s="37"/>
      <c r="L119" s="38"/>
      <c r="M119" s="37"/>
    </row>
    <row r="120" spans="1:13" x14ac:dyDescent="0.2">
      <c r="A120" s="25"/>
      <c r="B120" s="17"/>
      <c r="C120" s="16">
        <v>1985</v>
      </c>
      <c r="D120" s="19">
        <v>76</v>
      </c>
      <c r="E120" s="26">
        <v>7.4999999999999997E-3</v>
      </c>
      <c r="F120" s="19"/>
      <c r="G120" s="20"/>
      <c r="H120" s="21" t="s">
        <v>0</v>
      </c>
      <c r="I120" s="22">
        <f t="shared" si="7"/>
        <v>3</v>
      </c>
      <c r="J120" s="23">
        <v>42000</v>
      </c>
      <c r="K120" s="23">
        <f t="shared" si="6"/>
        <v>30</v>
      </c>
      <c r="L120" s="24">
        <f t="shared" si="8"/>
        <v>90</v>
      </c>
      <c r="M120" s="23">
        <f>РозрахТеплотрас!L117</f>
        <v>538</v>
      </c>
    </row>
    <row r="121" spans="1:13" x14ac:dyDescent="0.2">
      <c r="A121" s="30">
        <v>44</v>
      </c>
      <c r="B121" s="31" t="s">
        <v>54</v>
      </c>
      <c r="C121" s="30">
        <v>1958</v>
      </c>
      <c r="D121" s="33"/>
      <c r="E121" s="39"/>
      <c r="F121" s="33"/>
      <c r="G121" s="34"/>
      <c r="H121" s="35"/>
      <c r="I121" s="36"/>
      <c r="J121" s="37"/>
      <c r="K121" s="37"/>
      <c r="L121" s="38"/>
      <c r="M121" s="37"/>
    </row>
    <row r="122" spans="1:13" x14ac:dyDescent="0.2">
      <c r="A122" s="25"/>
      <c r="B122" s="17"/>
      <c r="C122" s="16">
        <v>1958</v>
      </c>
      <c r="D122" s="19">
        <v>159</v>
      </c>
      <c r="E122" s="26">
        <v>1.4E-2</v>
      </c>
      <c r="F122" s="19"/>
      <c r="G122" s="20"/>
      <c r="H122" s="21" t="s">
        <v>0</v>
      </c>
      <c r="I122" s="22">
        <f t="shared" si="7"/>
        <v>3</v>
      </c>
      <c r="J122" s="23">
        <v>58000</v>
      </c>
      <c r="K122" s="23">
        <f t="shared" si="6"/>
        <v>55</v>
      </c>
      <c r="L122" s="24">
        <f t="shared" si="8"/>
        <v>90</v>
      </c>
      <c r="M122" s="23">
        <f>РозрахТеплотрас!L119</f>
        <v>892</v>
      </c>
    </row>
    <row r="123" spans="1:13" x14ac:dyDescent="0.2">
      <c r="A123" s="30">
        <v>45</v>
      </c>
      <c r="B123" s="31" t="s">
        <v>55</v>
      </c>
      <c r="C123" s="30">
        <v>1961</v>
      </c>
      <c r="D123" s="33"/>
      <c r="E123" s="39"/>
      <c r="F123" s="33"/>
      <c r="G123" s="34"/>
      <c r="H123" s="35"/>
      <c r="I123" s="36"/>
      <c r="J123" s="37"/>
      <c r="K123" s="37"/>
      <c r="L123" s="38"/>
      <c r="M123" s="37"/>
    </row>
    <row r="124" spans="1:13" x14ac:dyDescent="0.2">
      <c r="A124" s="25"/>
      <c r="B124" s="17"/>
      <c r="C124" s="16">
        <v>1961</v>
      </c>
      <c r="D124" s="19">
        <v>89</v>
      </c>
      <c r="E124" s="26">
        <v>9.4999999999999998E-3</v>
      </c>
      <c r="F124" s="19"/>
      <c r="G124" s="20"/>
      <c r="H124" s="21" t="s">
        <v>0</v>
      </c>
      <c r="I124" s="22">
        <f t="shared" si="7"/>
        <v>3</v>
      </c>
      <c r="J124" s="23">
        <v>42000</v>
      </c>
      <c r="K124" s="23">
        <f t="shared" si="6"/>
        <v>55</v>
      </c>
      <c r="L124" s="24">
        <f t="shared" si="8"/>
        <v>90</v>
      </c>
      <c r="M124" s="23">
        <f>РозрахТеплотрас!L121</f>
        <v>438</v>
      </c>
    </row>
    <row r="125" spans="1:13" x14ac:dyDescent="0.2">
      <c r="A125" s="30">
        <v>46</v>
      </c>
      <c r="B125" s="31" t="s">
        <v>56</v>
      </c>
      <c r="C125" s="30">
        <v>1960</v>
      </c>
      <c r="D125" s="33"/>
      <c r="E125" s="39"/>
      <c r="F125" s="33"/>
      <c r="G125" s="34"/>
      <c r="H125" s="35"/>
      <c r="I125" s="36"/>
      <c r="J125" s="37"/>
      <c r="K125" s="37"/>
      <c r="L125" s="38"/>
      <c r="M125" s="37"/>
    </row>
    <row r="126" spans="1:13" x14ac:dyDescent="0.2">
      <c r="A126" s="25"/>
      <c r="B126" s="17"/>
      <c r="C126" s="16">
        <v>1960</v>
      </c>
      <c r="D126" s="19">
        <v>76</v>
      </c>
      <c r="E126" s="26">
        <v>1.35E-2</v>
      </c>
      <c r="F126" s="19"/>
      <c r="G126" s="20"/>
      <c r="H126" s="21" t="s">
        <v>0</v>
      </c>
      <c r="I126" s="22">
        <f t="shared" si="7"/>
        <v>3</v>
      </c>
      <c r="J126" s="23">
        <v>42000</v>
      </c>
      <c r="K126" s="23">
        <f t="shared" si="6"/>
        <v>55</v>
      </c>
      <c r="L126" s="24">
        <f t="shared" si="8"/>
        <v>90</v>
      </c>
      <c r="M126" s="23">
        <f>РозрахТеплотрас!L123</f>
        <v>623</v>
      </c>
    </row>
    <row r="127" spans="1:13" x14ac:dyDescent="0.2">
      <c r="A127" s="30">
        <v>47</v>
      </c>
      <c r="B127" s="31" t="s">
        <v>57</v>
      </c>
      <c r="C127" s="30">
        <v>1958</v>
      </c>
      <c r="D127" s="33"/>
      <c r="E127" s="39"/>
      <c r="F127" s="33"/>
      <c r="G127" s="34"/>
      <c r="H127" s="35"/>
      <c r="I127" s="36"/>
      <c r="J127" s="37"/>
      <c r="K127" s="37"/>
      <c r="L127" s="38"/>
      <c r="M127" s="37"/>
    </row>
    <row r="128" spans="1:13" x14ac:dyDescent="0.2">
      <c r="A128" s="25"/>
      <c r="B128" s="17"/>
      <c r="C128" s="16">
        <v>1958</v>
      </c>
      <c r="D128" s="19">
        <v>108</v>
      </c>
      <c r="E128" s="26">
        <v>2.6499999999999999E-2</v>
      </c>
      <c r="F128" s="19"/>
      <c r="G128" s="20"/>
      <c r="H128" s="21" t="s">
        <v>0</v>
      </c>
      <c r="I128" s="22">
        <f t="shared" si="7"/>
        <v>3</v>
      </c>
      <c r="J128" s="23">
        <v>48000</v>
      </c>
      <c r="K128" s="23">
        <f t="shared" si="6"/>
        <v>55</v>
      </c>
      <c r="L128" s="24">
        <f t="shared" si="8"/>
        <v>90</v>
      </c>
      <c r="M128" s="23">
        <f>РозрахТеплотрас!L125</f>
        <v>1397</v>
      </c>
    </row>
    <row r="129" spans="1:13" x14ac:dyDescent="0.2">
      <c r="A129" s="30">
        <v>48</v>
      </c>
      <c r="B129" s="31" t="s">
        <v>58</v>
      </c>
      <c r="C129" s="32">
        <v>1968</v>
      </c>
      <c r="D129" s="33"/>
      <c r="E129" s="39"/>
      <c r="F129" s="33"/>
      <c r="G129" s="34"/>
      <c r="H129" s="35"/>
      <c r="I129" s="36"/>
      <c r="J129" s="37"/>
      <c r="K129" s="37"/>
      <c r="L129" s="38"/>
      <c r="M129" s="37"/>
    </row>
    <row r="130" spans="1:13" x14ac:dyDescent="0.2">
      <c r="A130" s="25"/>
      <c r="B130" s="17"/>
      <c r="C130" s="18">
        <v>1968</v>
      </c>
      <c r="D130" s="19">
        <v>89</v>
      </c>
      <c r="E130" s="26">
        <v>8.5000000000000006E-3</v>
      </c>
      <c r="F130" s="19"/>
      <c r="G130" s="20"/>
      <c r="H130" s="21" t="s">
        <v>0</v>
      </c>
      <c r="I130" s="22">
        <f t="shared" si="7"/>
        <v>3</v>
      </c>
      <c r="J130" s="23">
        <v>42000</v>
      </c>
      <c r="K130" s="23">
        <f t="shared" si="6"/>
        <v>45</v>
      </c>
      <c r="L130" s="24">
        <f t="shared" si="8"/>
        <v>90</v>
      </c>
      <c r="M130" s="23">
        <f>РозрахТеплотрас!L127</f>
        <v>479</v>
      </c>
    </row>
    <row r="131" spans="1:13" x14ac:dyDescent="0.2">
      <c r="A131" s="30">
        <v>49</v>
      </c>
      <c r="B131" s="31" t="s">
        <v>59</v>
      </c>
      <c r="C131" s="32">
        <v>1958</v>
      </c>
      <c r="D131" s="33"/>
      <c r="E131" s="39"/>
      <c r="F131" s="33"/>
      <c r="G131" s="34"/>
      <c r="H131" s="35"/>
      <c r="I131" s="36"/>
      <c r="J131" s="37"/>
      <c r="K131" s="37"/>
      <c r="L131" s="38"/>
      <c r="M131" s="37"/>
    </row>
    <row r="132" spans="1:13" x14ac:dyDescent="0.2">
      <c r="A132" s="25"/>
      <c r="B132" s="17"/>
      <c r="C132" s="18">
        <v>1958</v>
      </c>
      <c r="D132" s="19">
        <v>76</v>
      </c>
      <c r="E132" s="26">
        <v>2.8500000000000001E-2</v>
      </c>
      <c r="F132" s="19"/>
      <c r="G132" s="20"/>
      <c r="H132" s="21" t="s">
        <v>0</v>
      </c>
      <c r="I132" s="22">
        <f t="shared" si="7"/>
        <v>3</v>
      </c>
      <c r="J132" s="23">
        <v>42000</v>
      </c>
      <c r="K132" s="23">
        <f t="shared" si="6"/>
        <v>55</v>
      </c>
      <c r="L132" s="24">
        <f t="shared" si="8"/>
        <v>90</v>
      </c>
      <c r="M132" s="23">
        <f>РозрахТеплотрас!L129</f>
        <v>1315</v>
      </c>
    </row>
    <row r="133" spans="1:13" x14ac:dyDescent="0.2">
      <c r="A133" s="30">
        <v>50</v>
      </c>
      <c r="B133" s="31" t="s">
        <v>60</v>
      </c>
      <c r="C133" s="32">
        <v>1966</v>
      </c>
      <c r="D133" s="33"/>
      <c r="E133" s="39"/>
      <c r="F133" s="33"/>
      <c r="G133" s="34"/>
      <c r="H133" s="35"/>
      <c r="I133" s="36"/>
      <c r="J133" s="37"/>
      <c r="K133" s="37"/>
      <c r="L133" s="38"/>
      <c r="M133" s="37"/>
    </row>
    <row r="134" spans="1:13" x14ac:dyDescent="0.2">
      <c r="A134" s="25"/>
      <c r="B134" s="17"/>
      <c r="C134" s="18">
        <v>1966</v>
      </c>
      <c r="D134" s="19">
        <v>89</v>
      </c>
      <c r="E134" s="26">
        <v>3.85E-2</v>
      </c>
      <c r="F134" s="19"/>
      <c r="G134" s="20"/>
      <c r="H134" s="21" t="s">
        <v>0</v>
      </c>
      <c r="I134" s="22">
        <f t="shared" si="7"/>
        <v>3</v>
      </c>
      <c r="J134" s="23">
        <v>42000</v>
      </c>
      <c r="K134" s="23">
        <f t="shared" si="6"/>
        <v>50</v>
      </c>
      <c r="L134" s="24">
        <f t="shared" si="8"/>
        <v>90</v>
      </c>
      <c r="M134" s="23">
        <f>РозрахТеплотрас!L131</f>
        <v>1974</v>
      </c>
    </row>
    <row r="135" spans="1:13" x14ac:dyDescent="0.2">
      <c r="A135" s="30">
        <v>51</v>
      </c>
      <c r="B135" s="31" t="s">
        <v>61</v>
      </c>
      <c r="C135" s="32">
        <v>1961</v>
      </c>
      <c r="D135" s="33"/>
      <c r="E135" s="39"/>
      <c r="F135" s="33"/>
      <c r="G135" s="34"/>
      <c r="H135" s="35"/>
      <c r="I135" s="36"/>
      <c r="J135" s="37"/>
      <c r="K135" s="37"/>
      <c r="L135" s="38"/>
      <c r="M135" s="37"/>
    </row>
    <row r="136" spans="1:13" x14ac:dyDescent="0.2">
      <c r="A136" s="25"/>
      <c r="B136" s="17"/>
      <c r="C136" s="18">
        <v>1961</v>
      </c>
      <c r="D136" s="19">
        <v>76</v>
      </c>
      <c r="E136" s="26">
        <v>1.15E-2</v>
      </c>
      <c r="F136" s="19"/>
      <c r="G136" s="20"/>
      <c r="H136" s="21" t="s">
        <v>0</v>
      </c>
      <c r="I136" s="22">
        <f t="shared" si="7"/>
        <v>3</v>
      </c>
      <c r="J136" s="23">
        <v>42000</v>
      </c>
      <c r="K136" s="23">
        <f t="shared" si="6"/>
        <v>55</v>
      </c>
      <c r="L136" s="24">
        <f t="shared" si="8"/>
        <v>90</v>
      </c>
      <c r="M136" s="23">
        <f>РозрахТеплотрас!L133</f>
        <v>531</v>
      </c>
    </row>
    <row r="137" spans="1:13" x14ac:dyDescent="0.2">
      <c r="A137" s="30">
        <v>52</v>
      </c>
      <c r="B137" s="31" t="s">
        <v>62</v>
      </c>
      <c r="C137" s="32">
        <v>1993</v>
      </c>
      <c r="D137" s="33"/>
      <c r="E137" s="39"/>
      <c r="F137" s="33"/>
      <c r="G137" s="34"/>
      <c r="H137" s="35"/>
      <c r="I137" s="36"/>
      <c r="J137" s="37"/>
      <c r="K137" s="37"/>
      <c r="L137" s="38"/>
      <c r="M137" s="37"/>
    </row>
    <row r="138" spans="1:13" x14ac:dyDescent="0.2">
      <c r="A138" s="25"/>
      <c r="B138" s="17"/>
      <c r="C138" s="18">
        <v>1993</v>
      </c>
      <c r="D138" s="19">
        <v>108</v>
      </c>
      <c r="E138" s="26">
        <v>2.6499999999999999E-2</v>
      </c>
      <c r="F138" s="19"/>
      <c r="G138" s="20"/>
      <c r="H138" s="21" t="s">
        <v>0</v>
      </c>
      <c r="I138" s="22">
        <f t="shared" si="7"/>
        <v>11</v>
      </c>
      <c r="J138" s="23">
        <v>48000</v>
      </c>
      <c r="K138" s="23">
        <f t="shared" si="6"/>
        <v>20</v>
      </c>
      <c r="L138" s="24">
        <f t="shared" si="8"/>
        <v>63.3</v>
      </c>
      <c r="M138" s="23">
        <f>РозрахТеплотрас!L135</f>
        <v>9117</v>
      </c>
    </row>
    <row r="139" spans="1:13" x14ac:dyDescent="0.2">
      <c r="A139" s="30">
        <v>53</v>
      </c>
      <c r="B139" s="31" t="s">
        <v>63</v>
      </c>
      <c r="C139" s="32">
        <v>1991</v>
      </c>
      <c r="D139" s="33"/>
      <c r="E139" s="39"/>
      <c r="F139" s="33"/>
      <c r="G139" s="34"/>
      <c r="H139" s="35"/>
      <c r="I139" s="36"/>
      <c r="J139" s="37"/>
      <c r="K139" s="37"/>
      <c r="L139" s="38"/>
      <c r="M139" s="37"/>
    </row>
    <row r="140" spans="1:13" x14ac:dyDescent="0.2">
      <c r="A140" s="25"/>
      <c r="B140" s="17"/>
      <c r="C140" s="18">
        <v>1991</v>
      </c>
      <c r="D140" s="19">
        <v>76</v>
      </c>
      <c r="E140" s="26">
        <v>2.8500000000000001E-2</v>
      </c>
      <c r="F140" s="19"/>
      <c r="G140" s="20"/>
      <c r="H140" s="21" t="s">
        <v>0</v>
      </c>
      <c r="I140" s="22">
        <f t="shared" si="7"/>
        <v>9</v>
      </c>
      <c r="J140" s="23">
        <v>42000</v>
      </c>
      <c r="K140" s="23">
        <f t="shared" ref="K140:K202" si="9">IF(AND(C140&gt;2007,C140&lt;2012),5,IF(AND(C140&gt;2002,C140&lt;=2007),10,IF(AND(C140&gt;1997,C140&lt;=2002),15,IF(AND(C140&gt;1992,C140&lt;=1997),20,IF(AND(C140&gt;1987,C140&lt;=1992),25,IF(AND(C140&gt;1982,C140&lt;=1987),30,IF(AND(C140&gt;1977,C140&lt;=1982),35,IF(AND(C140&gt;1972,C140&lt;=1977),40,IF(AND(C140&gt;1967,C140&lt;=1972),45,IF(AND(C140&gt;1962,C140&lt;=1967),50,IF(AND(C140&gt;1957,C140&lt;=1962),55,0)))))))))))</f>
        <v>25</v>
      </c>
      <c r="L140" s="24">
        <f t="shared" si="8"/>
        <v>70</v>
      </c>
      <c r="M140" s="88">
        <f>РозрахТеплотрас!L137</f>
        <v>8265</v>
      </c>
    </row>
    <row r="141" spans="1:13" x14ac:dyDescent="0.2">
      <c r="A141" s="25"/>
      <c r="B141" s="17" t="s">
        <v>16</v>
      </c>
      <c r="C141" s="18">
        <v>1991</v>
      </c>
      <c r="D141" s="19">
        <v>42</v>
      </c>
      <c r="E141" s="26">
        <v>2.8500000000000001E-2</v>
      </c>
      <c r="F141" s="19"/>
      <c r="G141" s="20"/>
      <c r="H141" s="21" t="s">
        <v>0</v>
      </c>
      <c r="I141" s="22">
        <f t="shared" si="7"/>
        <v>9</v>
      </c>
      <c r="J141" s="23">
        <v>5400</v>
      </c>
      <c r="K141" s="23">
        <f t="shared" si="9"/>
        <v>25</v>
      </c>
      <c r="L141" s="24">
        <f t="shared" si="8"/>
        <v>70</v>
      </c>
      <c r="M141" s="88"/>
    </row>
    <row r="142" spans="1:13" x14ac:dyDescent="0.2">
      <c r="A142" s="25"/>
      <c r="B142" s="17" t="s">
        <v>16</v>
      </c>
      <c r="C142" s="18">
        <v>1991</v>
      </c>
      <c r="D142" s="19">
        <v>32</v>
      </c>
      <c r="E142" s="26">
        <v>2.8500000000000001E-2</v>
      </c>
      <c r="F142" s="19"/>
      <c r="G142" s="20"/>
      <c r="H142" s="21" t="s">
        <v>0</v>
      </c>
      <c r="I142" s="22">
        <f t="shared" si="7"/>
        <v>9</v>
      </c>
      <c r="J142" s="23">
        <v>5400</v>
      </c>
      <c r="K142" s="23">
        <f t="shared" si="9"/>
        <v>25</v>
      </c>
      <c r="L142" s="24">
        <f t="shared" si="8"/>
        <v>70</v>
      </c>
      <c r="M142" s="88"/>
    </row>
    <row r="143" spans="1:13" x14ac:dyDescent="0.2">
      <c r="A143" s="89" t="s">
        <v>122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</row>
    <row r="144" spans="1:13" x14ac:dyDescent="0.2">
      <c r="A144" s="57">
        <v>54</v>
      </c>
      <c r="B144" s="58" t="s">
        <v>64</v>
      </c>
      <c r="C144" s="59">
        <v>1985</v>
      </c>
      <c r="D144" s="60"/>
      <c r="E144" s="61"/>
      <c r="F144" s="60"/>
      <c r="G144" s="62"/>
      <c r="H144" s="63"/>
      <c r="I144" s="64"/>
      <c r="J144" s="65"/>
      <c r="K144" s="65"/>
      <c r="L144" s="69"/>
      <c r="M144" s="37"/>
    </row>
    <row r="145" spans="1:13" x14ac:dyDescent="0.2">
      <c r="A145" s="25"/>
      <c r="B145" s="17"/>
      <c r="C145" s="18">
        <v>1985</v>
      </c>
      <c r="D145" s="19"/>
      <c r="E145" s="26"/>
      <c r="F145" s="19">
        <v>57</v>
      </c>
      <c r="G145" s="20">
        <v>4.1000000000000002E-2</v>
      </c>
      <c r="H145" s="21" t="s">
        <v>0</v>
      </c>
      <c r="I145" s="22">
        <f t="shared" si="7"/>
        <v>3</v>
      </c>
      <c r="J145" s="23">
        <v>52000</v>
      </c>
      <c r="K145" s="23">
        <f t="shared" si="9"/>
        <v>30</v>
      </c>
      <c r="L145" s="70">
        <f t="shared" si="8"/>
        <v>90</v>
      </c>
      <c r="M145" s="23">
        <f>РозрахТеплотрас!L142</f>
        <v>3643</v>
      </c>
    </row>
    <row r="146" spans="1:13" ht="25.5" x14ac:dyDescent="0.2">
      <c r="A146" s="30">
        <v>55</v>
      </c>
      <c r="B146" s="31" t="s">
        <v>65</v>
      </c>
      <c r="C146" s="32">
        <v>1981</v>
      </c>
      <c r="D146" s="33"/>
      <c r="E146" s="39"/>
      <c r="F146" s="33"/>
      <c r="G146" s="34"/>
      <c r="H146" s="35"/>
      <c r="I146" s="36"/>
      <c r="J146" s="37"/>
      <c r="K146" s="37"/>
      <c r="L146" s="71"/>
      <c r="M146" s="37"/>
    </row>
    <row r="147" spans="1:13" x14ac:dyDescent="0.2">
      <c r="A147" s="25"/>
      <c r="B147" s="17"/>
      <c r="C147" s="18">
        <v>1981</v>
      </c>
      <c r="D147" s="19">
        <v>89</v>
      </c>
      <c r="E147" s="26">
        <v>5.0999999999999997E-2</v>
      </c>
      <c r="F147" s="19"/>
      <c r="G147" s="20"/>
      <c r="H147" s="21" t="s">
        <v>0</v>
      </c>
      <c r="I147" s="22">
        <f t="shared" si="7"/>
        <v>3</v>
      </c>
      <c r="J147" s="23">
        <v>42000</v>
      </c>
      <c r="K147" s="23">
        <f t="shared" si="9"/>
        <v>35</v>
      </c>
      <c r="L147" s="70">
        <f t="shared" si="8"/>
        <v>90</v>
      </c>
      <c r="M147" s="23">
        <f>РозрахТеплотрас!L144</f>
        <v>3399</v>
      </c>
    </row>
    <row r="148" spans="1:13" x14ac:dyDescent="0.2">
      <c r="A148" s="97" t="s">
        <v>123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9"/>
    </row>
    <row r="149" spans="1:13" x14ac:dyDescent="0.2">
      <c r="A149" s="30">
        <v>56</v>
      </c>
      <c r="B149" s="31" t="s">
        <v>144</v>
      </c>
      <c r="C149" s="32">
        <v>1978</v>
      </c>
      <c r="D149" s="33"/>
      <c r="E149" s="39"/>
      <c r="F149" s="33"/>
      <c r="G149" s="34"/>
      <c r="H149" s="35"/>
      <c r="I149" s="36"/>
      <c r="J149" s="37"/>
      <c r="K149" s="37"/>
      <c r="L149" s="71"/>
      <c r="M149" s="37"/>
    </row>
    <row r="150" spans="1:13" x14ac:dyDescent="0.2">
      <c r="A150" s="25" t="s">
        <v>66</v>
      </c>
      <c r="B150" s="17"/>
      <c r="C150" s="18">
        <v>1978</v>
      </c>
      <c r="D150" s="19">
        <v>89</v>
      </c>
      <c r="E150" s="26">
        <v>3.2000000000000001E-2</v>
      </c>
      <c r="F150" s="19"/>
      <c r="G150" s="20"/>
      <c r="H150" s="21" t="s">
        <v>0</v>
      </c>
      <c r="I150" s="22">
        <f t="shared" si="7"/>
        <v>3</v>
      </c>
      <c r="J150" s="23">
        <v>42000</v>
      </c>
      <c r="K150" s="23">
        <f t="shared" si="9"/>
        <v>35</v>
      </c>
      <c r="L150" s="70">
        <f t="shared" si="8"/>
        <v>90</v>
      </c>
      <c r="M150" s="23">
        <f>РозрахТеплотрас!L147</f>
        <v>2133</v>
      </c>
    </row>
    <row r="151" spans="1:13" x14ac:dyDescent="0.2">
      <c r="A151" s="30">
        <v>57</v>
      </c>
      <c r="B151" s="31" t="s">
        <v>67</v>
      </c>
      <c r="C151" s="32">
        <v>1962</v>
      </c>
      <c r="D151" s="33"/>
      <c r="E151" s="39"/>
      <c r="F151" s="33"/>
      <c r="G151" s="34"/>
      <c r="H151" s="35"/>
      <c r="I151" s="36"/>
      <c r="J151" s="37"/>
      <c r="K151" s="37"/>
      <c r="L151" s="71"/>
      <c r="M151" s="37"/>
    </row>
    <row r="152" spans="1:13" x14ac:dyDescent="0.2">
      <c r="A152" s="25"/>
      <c r="B152" s="17"/>
      <c r="C152" s="18">
        <v>1978</v>
      </c>
      <c r="D152" s="19">
        <v>57</v>
      </c>
      <c r="E152" s="26">
        <v>1.6500000000000001E-2</v>
      </c>
      <c r="F152" s="19"/>
      <c r="G152" s="20"/>
      <c r="H152" s="21" t="s">
        <v>0</v>
      </c>
      <c r="I152" s="22">
        <f t="shared" si="7"/>
        <v>3</v>
      </c>
      <c r="J152" s="23">
        <v>38000</v>
      </c>
      <c r="K152" s="23">
        <f t="shared" si="9"/>
        <v>35</v>
      </c>
      <c r="L152" s="70">
        <f t="shared" si="8"/>
        <v>90</v>
      </c>
      <c r="M152" s="88">
        <f>РозрахТеплотрас!L149</f>
        <v>1136</v>
      </c>
    </row>
    <row r="153" spans="1:13" x14ac:dyDescent="0.2">
      <c r="A153" s="25"/>
      <c r="B153" s="17" t="s">
        <v>16</v>
      </c>
      <c r="C153" s="18">
        <v>1978</v>
      </c>
      <c r="D153" s="19">
        <v>42</v>
      </c>
      <c r="E153" s="26">
        <v>1.6500000000000001E-2</v>
      </c>
      <c r="F153" s="19"/>
      <c r="G153" s="20"/>
      <c r="H153" s="21" t="s">
        <v>0</v>
      </c>
      <c r="I153" s="22">
        <f t="shared" si="7"/>
        <v>3</v>
      </c>
      <c r="J153" s="23">
        <v>5400</v>
      </c>
      <c r="K153" s="23">
        <f t="shared" si="9"/>
        <v>35</v>
      </c>
      <c r="L153" s="70">
        <f t="shared" si="8"/>
        <v>90</v>
      </c>
      <c r="M153" s="88"/>
    </row>
    <row r="154" spans="1:13" x14ac:dyDescent="0.2">
      <c r="A154" s="30">
        <v>58</v>
      </c>
      <c r="B154" s="40" t="s">
        <v>68</v>
      </c>
      <c r="C154" s="32">
        <v>1992</v>
      </c>
      <c r="D154" s="33"/>
      <c r="E154" s="39"/>
      <c r="F154" s="33"/>
      <c r="G154" s="34"/>
      <c r="H154" s="35"/>
      <c r="I154" s="36"/>
      <c r="J154" s="37"/>
      <c r="K154" s="37"/>
      <c r="L154" s="71"/>
      <c r="M154" s="37"/>
    </row>
    <row r="155" spans="1:13" x14ac:dyDescent="0.2">
      <c r="A155" s="25"/>
      <c r="B155" s="17"/>
      <c r="C155" s="18">
        <v>1992</v>
      </c>
      <c r="D155" s="19">
        <v>159</v>
      </c>
      <c r="E155" s="26">
        <v>6.4999999999999997E-3</v>
      </c>
      <c r="F155" s="19"/>
      <c r="G155" s="20"/>
      <c r="H155" s="21" t="s">
        <v>0</v>
      </c>
      <c r="I155" s="22">
        <f t="shared" si="7"/>
        <v>10</v>
      </c>
      <c r="J155" s="23">
        <v>58000</v>
      </c>
      <c r="K155" s="23">
        <f t="shared" si="9"/>
        <v>25</v>
      </c>
      <c r="L155" s="70">
        <f t="shared" si="8"/>
        <v>66.7</v>
      </c>
      <c r="M155" s="88">
        <f>РозрахТеплотрас!L152</f>
        <v>4232</v>
      </c>
    </row>
    <row r="156" spans="1:13" x14ac:dyDescent="0.2">
      <c r="A156" s="25"/>
      <c r="B156" s="17"/>
      <c r="C156" s="18">
        <v>1992</v>
      </c>
      <c r="D156" s="19">
        <v>63</v>
      </c>
      <c r="E156" s="26">
        <v>6.4999999999999997E-3</v>
      </c>
      <c r="F156" s="19"/>
      <c r="G156" s="20"/>
      <c r="H156" s="21" t="s">
        <v>0</v>
      </c>
      <c r="I156" s="22">
        <f t="shared" si="7"/>
        <v>10</v>
      </c>
      <c r="J156" s="23">
        <v>38000</v>
      </c>
      <c r="K156" s="23">
        <f t="shared" si="9"/>
        <v>25</v>
      </c>
      <c r="L156" s="70">
        <f t="shared" si="8"/>
        <v>66.7</v>
      </c>
      <c r="M156" s="88"/>
    </row>
    <row r="157" spans="1:13" x14ac:dyDescent="0.2">
      <c r="A157" s="25"/>
      <c r="B157" s="17" t="s">
        <v>16</v>
      </c>
      <c r="C157" s="18">
        <v>1992</v>
      </c>
      <c r="D157" s="19">
        <v>43</v>
      </c>
      <c r="E157" s="26">
        <v>1.2999999999999999E-2</v>
      </c>
      <c r="F157" s="19"/>
      <c r="G157" s="20"/>
      <c r="H157" s="21" t="s">
        <v>0</v>
      </c>
      <c r="I157" s="22">
        <f t="shared" si="7"/>
        <v>10</v>
      </c>
      <c r="J157" s="23">
        <v>5400</v>
      </c>
      <c r="K157" s="23">
        <f t="shared" si="9"/>
        <v>25</v>
      </c>
      <c r="L157" s="70">
        <f t="shared" si="8"/>
        <v>66.7</v>
      </c>
      <c r="M157" s="88"/>
    </row>
    <row r="158" spans="1:13" x14ac:dyDescent="0.2">
      <c r="A158" s="30">
        <v>59</v>
      </c>
      <c r="B158" s="31" t="s">
        <v>69</v>
      </c>
      <c r="C158" s="30">
        <v>1959</v>
      </c>
      <c r="D158" s="33"/>
      <c r="E158" s="39"/>
      <c r="F158" s="33"/>
      <c r="G158" s="34"/>
      <c r="H158" s="35"/>
      <c r="I158" s="36"/>
      <c r="J158" s="37"/>
      <c r="K158" s="37"/>
      <c r="L158" s="71"/>
      <c r="M158" s="37"/>
    </row>
    <row r="159" spans="1:13" x14ac:dyDescent="0.2">
      <c r="A159" s="25"/>
      <c r="B159" s="17"/>
      <c r="C159" s="16">
        <v>1978</v>
      </c>
      <c r="D159" s="19">
        <v>57</v>
      </c>
      <c r="E159" s="26">
        <v>4.4999999999999997E-3</v>
      </c>
      <c r="F159" s="19"/>
      <c r="G159" s="20"/>
      <c r="H159" s="21" t="s">
        <v>0</v>
      </c>
      <c r="I159" s="22">
        <f t="shared" si="7"/>
        <v>3</v>
      </c>
      <c r="J159" s="23">
        <v>38000</v>
      </c>
      <c r="K159" s="23">
        <f t="shared" si="9"/>
        <v>35</v>
      </c>
      <c r="L159" s="70">
        <f t="shared" si="8"/>
        <v>90</v>
      </c>
      <c r="M159" s="23">
        <f>РозрахТеплотрас!L156</f>
        <v>271</v>
      </c>
    </row>
    <row r="160" spans="1:13" x14ac:dyDescent="0.2">
      <c r="A160" s="30">
        <v>60</v>
      </c>
      <c r="B160" s="31" t="s">
        <v>69</v>
      </c>
      <c r="C160" s="30">
        <v>1959</v>
      </c>
      <c r="D160" s="33"/>
      <c r="E160" s="39"/>
      <c r="F160" s="33"/>
      <c r="G160" s="34"/>
      <c r="H160" s="35"/>
      <c r="I160" s="36"/>
      <c r="J160" s="37"/>
      <c r="K160" s="37"/>
      <c r="L160" s="71"/>
      <c r="M160" s="37"/>
    </row>
    <row r="161" spans="1:13" x14ac:dyDescent="0.2">
      <c r="A161" s="25"/>
      <c r="B161" s="17"/>
      <c r="C161" s="16">
        <v>1978</v>
      </c>
      <c r="D161" s="19">
        <v>57</v>
      </c>
      <c r="E161" s="26">
        <v>3.5000000000000001E-3</v>
      </c>
      <c r="F161" s="19"/>
      <c r="G161" s="20"/>
      <c r="H161" s="21" t="s">
        <v>0</v>
      </c>
      <c r="I161" s="22">
        <f t="shared" si="7"/>
        <v>3</v>
      </c>
      <c r="J161" s="23">
        <v>38000</v>
      </c>
      <c r="K161" s="23">
        <f t="shared" si="9"/>
        <v>35</v>
      </c>
      <c r="L161" s="70">
        <f t="shared" si="8"/>
        <v>90</v>
      </c>
      <c r="M161" s="23">
        <f>РозрахТеплотрас!L158</f>
        <v>211</v>
      </c>
    </row>
    <row r="162" spans="1:13" x14ac:dyDescent="0.2">
      <c r="A162" s="30">
        <v>61</v>
      </c>
      <c r="B162" s="31" t="s">
        <v>70</v>
      </c>
      <c r="C162" s="30">
        <v>1891</v>
      </c>
      <c r="D162" s="33"/>
      <c r="E162" s="39"/>
      <c r="F162" s="33"/>
      <c r="G162" s="34"/>
      <c r="H162" s="35"/>
      <c r="I162" s="36"/>
      <c r="J162" s="37"/>
      <c r="K162" s="37"/>
      <c r="L162" s="71"/>
      <c r="M162" s="37"/>
    </row>
    <row r="163" spans="1:13" x14ac:dyDescent="0.2">
      <c r="A163" s="25"/>
      <c r="B163" s="17"/>
      <c r="C163" s="16">
        <v>1978</v>
      </c>
      <c r="D163" s="19">
        <v>57</v>
      </c>
      <c r="E163" s="26">
        <v>1.2500000000000001E-2</v>
      </c>
      <c r="F163" s="19"/>
      <c r="G163" s="20"/>
      <c r="H163" s="21" t="s">
        <v>0</v>
      </c>
      <c r="I163" s="22">
        <f t="shared" si="7"/>
        <v>3</v>
      </c>
      <c r="J163" s="23">
        <v>38000</v>
      </c>
      <c r="K163" s="23">
        <f t="shared" si="9"/>
        <v>35</v>
      </c>
      <c r="L163" s="70">
        <f t="shared" si="8"/>
        <v>90</v>
      </c>
      <c r="M163" s="23">
        <f>РозрахТеплотрас!L160</f>
        <v>754</v>
      </c>
    </row>
    <row r="164" spans="1:13" x14ac:dyDescent="0.2">
      <c r="A164" s="30">
        <v>62</v>
      </c>
      <c r="B164" s="31" t="s">
        <v>71</v>
      </c>
      <c r="C164" s="30">
        <v>1917</v>
      </c>
      <c r="D164" s="33"/>
      <c r="E164" s="39"/>
      <c r="F164" s="33"/>
      <c r="G164" s="34"/>
      <c r="H164" s="35"/>
      <c r="I164" s="36"/>
      <c r="J164" s="37"/>
      <c r="K164" s="37"/>
      <c r="L164" s="71"/>
      <c r="M164" s="37"/>
    </row>
    <row r="165" spans="1:13" x14ac:dyDescent="0.2">
      <c r="A165" s="25"/>
      <c r="B165" s="17"/>
      <c r="C165" s="16">
        <v>1978</v>
      </c>
      <c r="D165" s="19">
        <v>32</v>
      </c>
      <c r="E165" s="26">
        <v>4.4999999999999997E-3</v>
      </c>
      <c r="F165" s="19"/>
      <c r="G165" s="20"/>
      <c r="H165" s="21" t="s">
        <v>0</v>
      </c>
      <c r="I165" s="22">
        <f t="shared" si="7"/>
        <v>3</v>
      </c>
      <c r="J165" s="23">
        <v>38000</v>
      </c>
      <c r="K165" s="23">
        <f t="shared" si="9"/>
        <v>35</v>
      </c>
      <c r="L165" s="70">
        <f t="shared" si="8"/>
        <v>90</v>
      </c>
      <c r="M165" s="23">
        <f>РозрахТеплотрас!L162</f>
        <v>271</v>
      </c>
    </row>
    <row r="166" spans="1:13" x14ac:dyDescent="0.2">
      <c r="A166" s="30">
        <v>63</v>
      </c>
      <c r="B166" s="31" t="s">
        <v>72</v>
      </c>
      <c r="C166" s="30">
        <v>1978</v>
      </c>
      <c r="D166" s="33"/>
      <c r="E166" s="39"/>
      <c r="F166" s="33"/>
      <c r="G166" s="34"/>
      <c r="H166" s="35"/>
      <c r="I166" s="36"/>
      <c r="J166" s="37"/>
      <c r="K166" s="37"/>
      <c r="L166" s="71"/>
      <c r="M166" s="37"/>
    </row>
    <row r="167" spans="1:13" x14ac:dyDescent="0.2">
      <c r="A167" s="25"/>
      <c r="B167" s="17"/>
      <c r="C167" s="16">
        <v>1978</v>
      </c>
      <c r="D167" s="19">
        <v>57</v>
      </c>
      <c r="E167" s="26">
        <v>4.0000000000000001E-3</v>
      </c>
      <c r="F167" s="19"/>
      <c r="G167" s="20"/>
      <c r="H167" s="21" t="s">
        <v>0</v>
      </c>
      <c r="I167" s="22">
        <f t="shared" si="7"/>
        <v>3</v>
      </c>
      <c r="J167" s="23">
        <v>38000</v>
      </c>
      <c r="K167" s="23">
        <f t="shared" si="9"/>
        <v>35</v>
      </c>
      <c r="L167" s="70">
        <f t="shared" si="8"/>
        <v>90</v>
      </c>
      <c r="M167" s="23">
        <f>РозрахТеплотрас!L164</f>
        <v>241</v>
      </c>
    </row>
    <row r="168" spans="1:13" x14ac:dyDescent="0.2">
      <c r="A168" s="30">
        <v>64</v>
      </c>
      <c r="B168" s="31" t="s">
        <v>73</v>
      </c>
      <c r="C168" s="30">
        <v>1978</v>
      </c>
      <c r="D168" s="33"/>
      <c r="E168" s="39"/>
      <c r="F168" s="33"/>
      <c r="G168" s="34"/>
      <c r="H168" s="35"/>
      <c r="I168" s="36"/>
      <c r="J168" s="37"/>
      <c r="K168" s="37"/>
      <c r="L168" s="71"/>
      <c r="M168" s="37"/>
    </row>
    <row r="169" spans="1:13" x14ac:dyDescent="0.2">
      <c r="A169" s="25"/>
      <c r="B169" s="17"/>
      <c r="C169" s="16">
        <v>1978</v>
      </c>
      <c r="D169" s="19">
        <v>57</v>
      </c>
      <c r="E169" s="26">
        <v>2.8000000000000001E-2</v>
      </c>
      <c r="F169" s="19"/>
      <c r="G169" s="20"/>
      <c r="H169" s="21" t="s">
        <v>0</v>
      </c>
      <c r="I169" s="22">
        <f t="shared" si="7"/>
        <v>3</v>
      </c>
      <c r="J169" s="23">
        <v>38000</v>
      </c>
      <c r="K169" s="23">
        <f t="shared" si="9"/>
        <v>35</v>
      </c>
      <c r="L169" s="70">
        <f t="shared" si="8"/>
        <v>90</v>
      </c>
      <c r="M169" s="23">
        <f>РозрахТеплотрас!L166</f>
        <v>1688</v>
      </c>
    </row>
    <row r="170" spans="1:13" x14ac:dyDescent="0.2">
      <c r="A170" s="30">
        <v>65</v>
      </c>
      <c r="B170" s="31" t="s">
        <v>74</v>
      </c>
      <c r="C170" s="30">
        <v>1978</v>
      </c>
      <c r="D170" s="33"/>
      <c r="E170" s="39"/>
      <c r="F170" s="33"/>
      <c r="G170" s="34"/>
      <c r="H170" s="35"/>
      <c r="I170" s="36"/>
      <c r="J170" s="37"/>
      <c r="K170" s="37"/>
      <c r="L170" s="71"/>
      <c r="M170" s="37"/>
    </row>
    <row r="171" spans="1:13" x14ac:dyDescent="0.2">
      <c r="A171" s="25"/>
      <c r="B171" s="17"/>
      <c r="C171" s="16">
        <v>1978</v>
      </c>
      <c r="D171" s="19">
        <v>57</v>
      </c>
      <c r="E171" s="26">
        <v>2.6499999999999999E-2</v>
      </c>
      <c r="F171" s="19"/>
      <c r="G171" s="20"/>
      <c r="H171" s="21" t="s">
        <v>0</v>
      </c>
      <c r="I171" s="22">
        <f t="shared" ref="I171:I235" si="10">(IF(C171&lt;=0," ",IF(C171=2012,30,IF(C171=2011,29,IF(C171=2010,28,IF(C171=2009,27,IF(C171=2008,26,IF(C171=2007,25,IF(C171=2006,24,IF(C171=2005,23,IF(C171=2004,22,IF(C171=2003,21,IF(C171=2002,20,IF(C171=2001,19,IF(C171=2000,18,IF(C171=1999,17,IF(C171=1998,16,IF(C171=1997,15,IF(C171=1996,14,IF(C171=1995,13,IF(C171=1994,12,IF(C171=1993,11,IF(C171=1992,10,IF(C171=1991,9,IF(C171=1990,8,IF(C171=1989,7,IF(C171=1988,6,IF(C171=1987,5,IF(C171=1986,4,3)))))))))))))))))))))))))))))</f>
        <v>3</v>
      </c>
      <c r="J171" s="23">
        <v>38000</v>
      </c>
      <c r="K171" s="23">
        <f t="shared" si="9"/>
        <v>35</v>
      </c>
      <c r="L171" s="70">
        <f t="shared" si="8"/>
        <v>90</v>
      </c>
      <c r="M171" s="23">
        <f>РозрахТеплотрас!L168</f>
        <v>1598</v>
      </c>
    </row>
    <row r="172" spans="1:13" x14ac:dyDescent="0.2">
      <c r="A172" s="30">
        <v>66</v>
      </c>
      <c r="B172" s="31" t="s">
        <v>75</v>
      </c>
      <c r="C172" s="30">
        <v>1973</v>
      </c>
      <c r="D172" s="33"/>
      <c r="E172" s="39"/>
      <c r="F172" s="33"/>
      <c r="G172" s="34"/>
      <c r="H172" s="35"/>
      <c r="I172" s="36"/>
      <c r="J172" s="37"/>
      <c r="K172" s="37"/>
      <c r="L172" s="71"/>
      <c r="M172" s="37"/>
    </row>
    <row r="173" spans="1:13" x14ac:dyDescent="0.2">
      <c r="A173" s="25"/>
      <c r="B173" s="17"/>
      <c r="C173" s="16">
        <v>1978</v>
      </c>
      <c r="D173" s="19">
        <v>108</v>
      </c>
      <c r="E173" s="26">
        <v>7.0000000000000001E-3</v>
      </c>
      <c r="F173" s="19"/>
      <c r="G173" s="20"/>
      <c r="H173" s="21" t="s">
        <v>0</v>
      </c>
      <c r="I173" s="22">
        <f t="shared" si="10"/>
        <v>3</v>
      </c>
      <c r="J173" s="23">
        <v>48000</v>
      </c>
      <c r="K173" s="23">
        <f t="shared" si="9"/>
        <v>35</v>
      </c>
      <c r="L173" s="70">
        <f t="shared" ref="L173:L235" si="11">ROUND(100-I173/30*100,1)</f>
        <v>90</v>
      </c>
      <c r="M173" s="88">
        <f>РозрахТеплотрас!L170</f>
        <v>659</v>
      </c>
    </row>
    <row r="174" spans="1:13" x14ac:dyDescent="0.2">
      <c r="A174" s="25"/>
      <c r="B174" s="17" t="s">
        <v>16</v>
      </c>
      <c r="C174" s="16">
        <v>1978</v>
      </c>
      <c r="D174" s="19">
        <v>76</v>
      </c>
      <c r="E174" s="26">
        <v>7.0000000000000001E-3</v>
      </c>
      <c r="F174" s="19"/>
      <c r="G174" s="20"/>
      <c r="H174" s="21" t="s">
        <v>0</v>
      </c>
      <c r="I174" s="22">
        <f t="shared" si="10"/>
        <v>3</v>
      </c>
      <c r="J174" s="23">
        <v>5900</v>
      </c>
      <c r="K174" s="23">
        <f t="shared" si="9"/>
        <v>35</v>
      </c>
      <c r="L174" s="70">
        <f t="shared" si="11"/>
        <v>90</v>
      </c>
      <c r="M174" s="88"/>
    </row>
    <row r="175" spans="1:13" x14ac:dyDescent="0.2">
      <c r="A175" s="25"/>
      <c r="B175" s="17" t="s">
        <v>16</v>
      </c>
      <c r="C175" s="16">
        <v>1978</v>
      </c>
      <c r="D175" s="19">
        <v>57</v>
      </c>
      <c r="E175" s="26">
        <v>7.0000000000000001E-3</v>
      </c>
      <c r="F175" s="19"/>
      <c r="G175" s="20"/>
      <c r="H175" s="21" t="s">
        <v>0</v>
      </c>
      <c r="I175" s="22">
        <f t="shared" si="10"/>
        <v>3</v>
      </c>
      <c r="J175" s="23">
        <v>5400</v>
      </c>
      <c r="K175" s="23">
        <f t="shared" si="9"/>
        <v>35</v>
      </c>
      <c r="L175" s="70">
        <f t="shared" si="11"/>
        <v>90</v>
      </c>
      <c r="M175" s="88"/>
    </row>
    <row r="176" spans="1:13" x14ac:dyDescent="0.2">
      <c r="A176" s="30">
        <v>67</v>
      </c>
      <c r="B176" s="31" t="s">
        <v>76</v>
      </c>
      <c r="C176" s="30">
        <v>1978</v>
      </c>
      <c r="D176" s="33"/>
      <c r="E176" s="39"/>
      <c r="F176" s="33"/>
      <c r="G176" s="34"/>
      <c r="H176" s="35"/>
      <c r="I176" s="36"/>
      <c r="J176" s="37"/>
      <c r="K176" s="37"/>
      <c r="L176" s="71"/>
      <c r="M176" s="37"/>
    </row>
    <row r="177" spans="1:13" x14ac:dyDescent="0.2">
      <c r="A177" s="25"/>
      <c r="B177" s="17"/>
      <c r="C177" s="16">
        <v>1978</v>
      </c>
      <c r="D177" s="19">
        <v>108</v>
      </c>
      <c r="E177" s="26">
        <v>1.2500000000000001E-2</v>
      </c>
      <c r="F177" s="19"/>
      <c r="G177" s="20"/>
      <c r="H177" s="21" t="s">
        <v>0</v>
      </c>
      <c r="I177" s="22">
        <f t="shared" si="10"/>
        <v>3</v>
      </c>
      <c r="J177" s="23">
        <v>48000</v>
      </c>
      <c r="K177" s="23">
        <f t="shared" si="9"/>
        <v>35</v>
      </c>
      <c r="L177" s="70">
        <f t="shared" si="11"/>
        <v>90</v>
      </c>
      <c r="M177" s="88">
        <f>РозрахТеплотрас!L174</f>
        <v>1176</v>
      </c>
    </row>
    <row r="178" spans="1:13" x14ac:dyDescent="0.2">
      <c r="A178" s="25"/>
      <c r="B178" s="17" t="s">
        <v>16</v>
      </c>
      <c r="C178" s="16">
        <v>1978</v>
      </c>
      <c r="D178" s="19">
        <v>76</v>
      </c>
      <c r="E178" s="26">
        <v>1.2500000000000001E-2</v>
      </c>
      <c r="F178" s="19"/>
      <c r="G178" s="20"/>
      <c r="H178" s="21" t="s">
        <v>0</v>
      </c>
      <c r="I178" s="22">
        <f t="shared" si="10"/>
        <v>3</v>
      </c>
      <c r="J178" s="23">
        <v>5900</v>
      </c>
      <c r="K178" s="23">
        <f t="shared" si="9"/>
        <v>35</v>
      </c>
      <c r="L178" s="70">
        <f t="shared" si="11"/>
        <v>90</v>
      </c>
      <c r="M178" s="88"/>
    </row>
    <row r="179" spans="1:13" x14ac:dyDescent="0.2">
      <c r="A179" s="25"/>
      <c r="B179" s="17" t="s">
        <v>16</v>
      </c>
      <c r="C179" s="16">
        <v>1978</v>
      </c>
      <c r="D179" s="19">
        <v>57</v>
      </c>
      <c r="E179" s="26">
        <v>1.2500000000000001E-2</v>
      </c>
      <c r="F179" s="19"/>
      <c r="G179" s="20"/>
      <c r="H179" s="21" t="s">
        <v>0</v>
      </c>
      <c r="I179" s="22">
        <f t="shared" si="10"/>
        <v>3</v>
      </c>
      <c r="J179" s="23">
        <v>5400</v>
      </c>
      <c r="K179" s="23">
        <f t="shared" si="9"/>
        <v>35</v>
      </c>
      <c r="L179" s="70">
        <f t="shared" si="11"/>
        <v>90</v>
      </c>
      <c r="M179" s="88"/>
    </row>
    <row r="180" spans="1:13" ht="25.5" x14ac:dyDescent="0.2">
      <c r="A180" s="30">
        <v>68</v>
      </c>
      <c r="B180" s="31" t="s">
        <v>77</v>
      </c>
      <c r="C180" s="30">
        <v>1975</v>
      </c>
      <c r="D180" s="33"/>
      <c r="E180" s="39"/>
      <c r="F180" s="33"/>
      <c r="G180" s="34"/>
      <c r="H180" s="35"/>
      <c r="I180" s="36"/>
      <c r="J180" s="37"/>
      <c r="K180" s="37"/>
      <c r="L180" s="71"/>
      <c r="M180" s="37"/>
    </row>
    <row r="181" spans="1:13" x14ac:dyDescent="0.2">
      <c r="A181" s="25"/>
      <c r="B181" s="17"/>
      <c r="C181" s="16">
        <v>1978</v>
      </c>
      <c r="D181" s="19">
        <v>108</v>
      </c>
      <c r="E181" s="26">
        <v>6.0499999999999998E-2</v>
      </c>
      <c r="F181" s="19"/>
      <c r="G181" s="20"/>
      <c r="H181" s="21" t="s">
        <v>0</v>
      </c>
      <c r="I181" s="22">
        <f t="shared" si="10"/>
        <v>3</v>
      </c>
      <c r="J181" s="23">
        <v>48000</v>
      </c>
      <c r="K181" s="23">
        <f t="shared" si="9"/>
        <v>35</v>
      </c>
      <c r="L181" s="70">
        <f t="shared" si="11"/>
        <v>90</v>
      </c>
      <c r="M181" s="88">
        <f>РозрахТеплотрас!L178</f>
        <v>5692</v>
      </c>
    </row>
    <row r="182" spans="1:13" x14ac:dyDescent="0.2">
      <c r="A182" s="25"/>
      <c r="B182" s="17" t="s">
        <v>16</v>
      </c>
      <c r="C182" s="16">
        <v>1978</v>
      </c>
      <c r="D182" s="19">
        <v>76</v>
      </c>
      <c r="E182" s="26">
        <v>6.0499999999999998E-2</v>
      </c>
      <c r="F182" s="19"/>
      <c r="G182" s="20"/>
      <c r="H182" s="21" t="s">
        <v>0</v>
      </c>
      <c r="I182" s="22">
        <f t="shared" si="10"/>
        <v>3</v>
      </c>
      <c r="J182" s="23">
        <v>5900</v>
      </c>
      <c r="K182" s="23">
        <f t="shared" si="9"/>
        <v>35</v>
      </c>
      <c r="L182" s="70">
        <f t="shared" si="11"/>
        <v>90</v>
      </c>
      <c r="M182" s="88"/>
    </row>
    <row r="183" spans="1:13" x14ac:dyDescent="0.2">
      <c r="A183" s="25"/>
      <c r="B183" s="17" t="s">
        <v>16</v>
      </c>
      <c r="C183" s="16">
        <v>1978</v>
      </c>
      <c r="D183" s="19">
        <v>57</v>
      </c>
      <c r="E183" s="26">
        <v>6.0499999999999998E-2</v>
      </c>
      <c r="F183" s="19"/>
      <c r="G183" s="20"/>
      <c r="H183" s="21" t="s">
        <v>0</v>
      </c>
      <c r="I183" s="22">
        <f t="shared" si="10"/>
        <v>3</v>
      </c>
      <c r="J183" s="23">
        <v>5400</v>
      </c>
      <c r="K183" s="23">
        <f t="shared" si="9"/>
        <v>35</v>
      </c>
      <c r="L183" s="70">
        <f t="shared" si="11"/>
        <v>90</v>
      </c>
      <c r="M183" s="88"/>
    </row>
    <row r="184" spans="1:13" x14ac:dyDescent="0.2">
      <c r="A184" s="30">
        <v>69</v>
      </c>
      <c r="B184" s="31" t="s">
        <v>78</v>
      </c>
      <c r="C184" s="30">
        <v>1936</v>
      </c>
      <c r="D184" s="33"/>
      <c r="E184" s="39"/>
      <c r="F184" s="33"/>
      <c r="G184" s="34"/>
      <c r="H184" s="35"/>
      <c r="I184" s="36"/>
      <c r="J184" s="37"/>
      <c r="K184" s="37"/>
      <c r="L184" s="71"/>
      <c r="M184" s="37"/>
    </row>
    <row r="185" spans="1:13" x14ac:dyDescent="0.2">
      <c r="A185" s="25"/>
      <c r="B185" s="17"/>
      <c r="C185" s="16">
        <v>1978</v>
      </c>
      <c r="D185" s="19">
        <v>57</v>
      </c>
      <c r="E185" s="26">
        <v>2.2499999999999999E-2</v>
      </c>
      <c r="F185" s="19"/>
      <c r="G185" s="20"/>
      <c r="H185" s="21" t="s">
        <v>0</v>
      </c>
      <c r="I185" s="22">
        <f t="shared" si="10"/>
        <v>3</v>
      </c>
      <c r="J185" s="23">
        <v>38000</v>
      </c>
      <c r="K185" s="23">
        <f t="shared" si="9"/>
        <v>35</v>
      </c>
      <c r="L185" s="70">
        <f t="shared" si="11"/>
        <v>90</v>
      </c>
      <c r="M185" s="23">
        <f>РозрахТеплотрас!L182</f>
        <v>1357</v>
      </c>
    </row>
    <row r="186" spans="1:13" x14ac:dyDescent="0.2">
      <c r="A186" s="30">
        <v>70</v>
      </c>
      <c r="B186" s="31" t="s">
        <v>148</v>
      </c>
      <c r="C186" s="30">
        <v>1978</v>
      </c>
      <c r="D186" s="33"/>
      <c r="E186" s="39"/>
      <c r="F186" s="33"/>
      <c r="G186" s="34"/>
      <c r="H186" s="35"/>
      <c r="I186" s="36"/>
      <c r="J186" s="37"/>
      <c r="K186" s="37"/>
      <c r="L186" s="38"/>
      <c r="M186" s="37"/>
    </row>
    <row r="187" spans="1:13" x14ac:dyDescent="0.2">
      <c r="A187" s="25"/>
      <c r="B187" s="17"/>
      <c r="C187" s="16">
        <v>1978</v>
      </c>
      <c r="D187" s="19">
        <v>57</v>
      </c>
      <c r="E187" s="26">
        <v>1.7999999999999999E-2</v>
      </c>
      <c r="F187" s="19"/>
      <c r="G187" s="20"/>
      <c r="H187" s="21" t="s">
        <v>0</v>
      </c>
      <c r="I187" s="22">
        <f t="shared" si="10"/>
        <v>3</v>
      </c>
      <c r="J187" s="23">
        <v>38000</v>
      </c>
      <c r="K187" s="23">
        <f t="shared" si="9"/>
        <v>35</v>
      </c>
      <c r="L187" s="24">
        <f t="shared" si="11"/>
        <v>90</v>
      </c>
      <c r="M187" s="23">
        <f>РозрахТеплотрас!L184</f>
        <v>1085</v>
      </c>
    </row>
    <row r="188" spans="1:13" x14ac:dyDescent="0.2">
      <c r="A188" s="30">
        <v>71</v>
      </c>
      <c r="B188" s="31" t="s">
        <v>79</v>
      </c>
      <c r="C188" s="30">
        <v>1954</v>
      </c>
      <c r="D188" s="33"/>
      <c r="E188" s="39"/>
      <c r="F188" s="33"/>
      <c r="G188" s="34"/>
      <c r="H188" s="35"/>
      <c r="I188" s="36"/>
      <c r="J188" s="37"/>
      <c r="K188" s="37"/>
      <c r="L188" s="38"/>
      <c r="M188" s="37"/>
    </row>
    <row r="189" spans="1:13" x14ac:dyDescent="0.2">
      <c r="A189" s="25"/>
      <c r="B189" s="17"/>
      <c r="C189" s="16">
        <v>1978</v>
      </c>
      <c r="D189" s="19">
        <v>57</v>
      </c>
      <c r="E189" s="26">
        <v>1.6500000000000001E-2</v>
      </c>
      <c r="F189" s="19"/>
      <c r="G189" s="20"/>
      <c r="H189" s="21" t="s">
        <v>0</v>
      </c>
      <c r="I189" s="22">
        <f t="shared" si="10"/>
        <v>3</v>
      </c>
      <c r="J189" s="23">
        <v>38000</v>
      </c>
      <c r="K189" s="23">
        <f t="shared" si="9"/>
        <v>35</v>
      </c>
      <c r="L189" s="24">
        <f t="shared" si="11"/>
        <v>90</v>
      </c>
      <c r="M189" s="23">
        <f>РозрахТеплотрас!L186</f>
        <v>995</v>
      </c>
    </row>
    <row r="190" spans="1:13" x14ac:dyDescent="0.2">
      <c r="A190" s="30">
        <v>72</v>
      </c>
      <c r="B190" s="31" t="s">
        <v>150</v>
      </c>
      <c r="C190" s="30">
        <v>1933</v>
      </c>
      <c r="D190" s="33"/>
      <c r="E190" s="39"/>
      <c r="F190" s="33"/>
      <c r="G190" s="34"/>
      <c r="H190" s="35"/>
      <c r="I190" s="36"/>
      <c r="J190" s="37"/>
      <c r="K190" s="37"/>
      <c r="L190" s="38"/>
      <c r="M190" s="37"/>
    </row>
    <row r="191" spans="1:13" x14ac:dyDescent="0.2">
      <c r="A191" s="25"/>
      <c r="B191" s="17"/>
      <c r="C191" s="16">
        <v>1978</v>
      </c>
      <c r="D191" s="19">
        <v>57</v>
      </c>
      <c r="E191" s="26">
        <v>1.0500000000000001E-2</v>
      </c>
      <c r="F191" s="19"/>
      <c r="G191" s="20"/>
      <c r="H191" s="21" t="s">
        <v>0</v>
      </c>
      <c r="I191" s="22">
        <f t="shared" si="10"/>
        <v>3</v>
      </c>
      <c r="J191" s="23">
        <v>38000</v>
      </c>
      <c r="K191" s="23">
        <f t="shared" si="9"/>
        <v>35</v>
      </c>
      <c r="L191" s="24">
        <f t="shared" si="11"/>
        <v>90</v>
      </c>
      <c r="M191" s="23">
        <f>РозрахТеплотрас!L188</f>
        <v>633</v>
      </c>
    </row>
    <row r="192" spans="1:13" x14ac:dyDescent="0.2">
      <c r="A192" s="30">
        <v>73</v>
      </c>
      <c r="B192" s="31" t="s">
        <v>80</v>
      </c>
      <c r="C192" s="32">
        <v>1981</v>
      </c>
      <c r="D192" s="33"/>
      <c r="E192" s="39"/>
      <c r="F192" s="33"/>
      <c r="G192" s="34"/>
      <c r="H192" s="35"/>
      <c r="I192" s="36"/>
      <c r="J192" s="37"/>
      <c r="K192" s="37"/>
      <c r="L192" s="38"/>
      <c r="M192" s="37"/>
    </row>
    <row r="193" spans="1:13" x14ac:dyDescent="0.2">
      <c r="A193" s="25"/>
      <c r="B193" s="17"/>
      <c r="C193" s="18">
        <v>1981</v>
      </c>
      <c r="D193" s="19">
        <v>76</v>
      </c>
      <c r="E193" s="26">
        <v>1.8499999999999999E-2</v>
      </c>
      <c r="F193" s="19"/>
      <c r="G193" s="20"/>
      <c r="H193" s="21" t="s">
        <v>0</v>
      </c>
      <c r="I193" s="22">
        <f t="shared" si="10"/>
        <v>3</v>
      </c>
      <c r="J193" s="23">
        <v>42000</v>
      </c>
      <c r="K193" s="23">
        <f t="shared" si="9"/>
        <v>35</v>
      </c>
      <c r="L193" s="24">
        <f t="shared" si="11"/>
        <v>90</v>
      </c>
      <c r="M193" s="88">
        <f>РозрахТеплотрас!L190</f>
        <v>1565</v>
      </c>
    </row>
    <row r="194" spans="1:13" x14ac:dyDescent="0.2">
      <c r="A194" s="25"/>
      <c r="B194" s="17" t="s">
        <v>16</v>
      </c>
      <c r="C194" s="18">
        <v>1981</v>
      </c>
      <c r="D194" s="19">
        <v>76</v>
      </c>
      <c r="E194" s="26">
        <v>1.8499999999999999E-2</v>
      </c>
      <c r="F194" s="19"/>
      <c r="G194" s="20"/>
      <c r="H194" s="21" t="s">
        <v>0</v>
      </c>
      <c r="I194" s="22">
        <f t="shared" si="10"/>
        <v>3</v>
      </c>
      <c r="J194" s="23">
        <v>5900</v>
      </c>
      <c r="K194" s="23">
        <f t="shared" si="9"/>
        <v>35</v>
      </c>
      <c r="L194" s="24">
        <f t="shared" si="11"/>
        <v>90</v>
      </c>
      <c r="M194" s="88"/>
    </row>
    <row r="195" spans="1:13" x14ac:dyDescent="0.2">
      <c r="A195" s="25"/>
      <c r="B195" s="17" t="s">
        <v>16</v>
      </c>
      <c r="C195" s="18">
        <v>1981</v>
      </c>
      <c r="D195" s="19">
        <v>57</v>
      </c>
      <c r="E195" s="26">
        <v>1.8499999999999999E-2</v>
      </c>
      <c r="F195" s="19"/>
      <c r="G195" s="20"/>
      <c r="H195" s="21" t="s">
        <v>0</v>
      </c>
      <c r="I195" s="22">
        <f t="shared" si="10"/>
        <v>3</v>
      </c>
      <c r="J195" s="23">
        <v>5400</v>
      </c>
      <c r="K195" s="23">
        <f t="shared" si="9"/>
        <v>35</v>
      </c>
      <c r="L195" s="24">
        <f t="shared" si="11"/>
        <v>90</v>
      </c>
      <c r="M195" s="88"/>
    </row>
    <row r="196" spans="1:13" x14ac:dyDescent="0.2">
      <c r="A196" s="30">
        <v>74</v>
      </c>
      <c r="B196" s="31" t="s">
        <v>81</v>
      </c>
      <c r="C196" s="32">
        <v>1930</v>
      </c>
      <c r="D196" s="33"/>
      <c r="E196" s="39"/>
      <c r="F196" s="33"/>
      <c r="G196" s="34"/>
      <c r="H196" s="35"/>
      <c r="I196" s="36"/>
      <c r="J196" s="37"/>
      <c r="K196" s="37"/>
      <c r="L196" s="38"/>
      <c r="M196" s="37"/>
    </row>
    <row r="197" spans="1:13" x14ac:dyDescent="0.2">
      <c r="A197" s="25"/>
      <c r="B197" s="17"/>
      <c r="C197" s="18">
        <v>1978</v>
      </c>
      <c r="D197" s="19">
        <v>57</v>
      </c>
      <c r="E197" s="26">
        <v>2.6499999999999999E-2</v>
      </c>
      <c r="F197" s="19"/>
      <c r="G197" s="20"/>
      <c r="H197" s="21" t="s">
        <v>0</v>
      </c>
      <c r="I197" s="22">
        <f t="shared" si="10"/>
        <v>3</v>
      </c>
      <c r="J197" s="23">
        <v>38000</v>
      </c>
      <c r="K197" s="23">
        <f t="shared" si="9"/>
        <v>35</v>
      </c>
      <c r="L197" s="24">
        <f t="shared" si="11"/>
        <v>90</v>
      </c>
      <c r="M197" s="23">
        <f>РозрахТеплотрас!L194</f>
        <v>1598</v>
      </c>
    </row>
    <row r="198" spans="1:13" x14ac:dyDescent="0.2">
      <c r="A198" s="30">
        <v>75</v>
      </c>
      <c r="B198" s="31" t="s">
        <v>81</v>
      </c>
      <c r="C198" s="32">
        <v>1930</v>
      </c>
      <c r="D198" s="33"/>
      <c r="E198" s="39"/>
      <c r="F198" s="33"/>
      <c r="G198" s="34"/>
      <c r="H198" s="35"/>
      <c r="I198" s="36"/>
      <c r="J198" s="37"/>
      <c r="K198" s="37"/>
      <c r="L198" s="38"/>
      <c r="M198" s="37"/>
    </row>
    <row r="199" spans="1:13" x14ac:dyDescent="0.2">
      <c r="A199" s="25"/>
      <c r="B199" s="17" t="s">
        <v>16</v>
      </c>
      <c r="C199" s="18">
        <v>1978</v>
      </c>
      <c r="D199" s="19">
        <v>42</v>
      </c>
      <c r="E199" s="26">
        <v>8.5000000000000006E-3</v>
      </c>
      <c r="F199" s="19"/>
      <c r="G199" s="20"/>
      <c r="H199" s="21" t="s">
        <v>0</v>
      </c>
      <c r="I199" s="22">
        <f t="shared" si="10"/>
        <v>3</v>
      </c>
      <c r="J199" s="23">
        <v>5400</v>
      </c>
      <c r="K199" s="23">
        <f t="shared" si="9"/>
        <v>35</v>
      </c>
      <c r="L199" s="24">
        <f t="shared" si="11"/>
        <v>90</v>
      </c>
      <c r="M199" s="88">
        <f>РозрахТеплотрас!L196</f>
        <v>146</v>
      </c>
    </row>
    <row r="200" spans="1:13" x14ac:dyDescent="0.2">
      <c r="A200" s="25"/>
      <c r="B200" s="17" t="s">
        <v>16</v>
      </c>
      <c r="C200" s="18">
        <v>1978</v>
      </c>
      <c r="D200" s="19">
        <v>42</v>
      </c>
      <c r="E200" s="26">
        <v>8.5000000000000006E-3</v>
      </c>
      <c r="F200" s="19"/>
      <c r="G200" s="20"/>
      <c r="H200" s="21" t="s">
        <v>0</v>
      </c>
      <c r="I200" s="22">
        <f t="shared" si="10"/>
        <v>3</v>
      </c>
      <c r="J200" s="23">
        <v>5400</v>
      </c>
      <c r="K200" s="23">
        <f t="shared" si="9"/>
        <v>35</v>
      </c>
      <c r="L200" s="24">
        <f t="shared" si="11"/>
        <v>90</v>
      </c>
      <c r="M200" s="88"/>
    </row>
    <row r="201" spans="1:13" x14ac:dyDescent="0.2">
      <c r="A201" s="30">
        <v>76</v>
      </c>
      <c r="B201" s="31" t="s">
        <v>82</v>
      </c>
      <c r="C201" s="32">
        <v>1959</v>
      </c>
      <c r="D201" s="33"/>
      <c r="E201" s="39"/>
      <c r="F201" s="33"/>
      <c r="G201" s="34"/>
      <c r="H201" s="35"/>
      <c r="I201" s="36"/>
      <c r="J201" s="37"/>
      <c r="K201" s="37"/>
      <c r="L201" s="38"/>
      <c r="M201" s="37"/>
    </row>
    <row r="202" spans="1:13" x14ac:dyDescent="0.2">
      <c r="A202" s="25"/>
      <c r="B202" s="17"/>
      <c r="C202" s="18">
        <v>1978</v>
      </c>
      <c r="D202" s="19">
        <v>76</v>
      </c>
      <c r="E202" s="26">
        <v>3.0499999999999999E-2</v>
      </c>
      <c r="F202" s="19"/>
      <c r="G202" s="20"/>
      <c r="H202" s="21" t="s">
        <v>0</v>
      </c>
      <c r="I202" s="22">
        <f t="shared" si="10"/>
        <v>3</v>
      </c>
      <c r="J202" s="23">
        <v>42000</v>
      </c>
      <c r="K202" s="23">
        <f t="shared" si="9"/>
        <v>35</v>
      </c>
      <c r="L202" s="24">
        <f t="shared" si="11"/>
        <v>90</v>
      </c>
      <c r="M202" s="23">
        <f>РозрахТеплотрас!L199</f>
        <v>2033</v>
      </c>
    </row>
    <row r="203" spans="1:13" x14ac:dyDescent="0.2">
      <c r="A203" s="30">
        <v>77</v>
      </c>
      <c r="B203" s="31" t="s">
        <v>83</v>
      </c>
      <c r="C203" s="32">
        <v>1982</v>
      </c>
      <c r="D203" s="33"/>
      <c r="E203" s="39"/>
      <c r="F203" s="33"/>
      <c r="G203" s="34"/>
      <c r="H203" s="35"/>
      <c r="I203" s="36"/>
      <c r="J203" s="37"/>
      <c r="K203" s="37"/>
      <c r="L203" s="38"/>
      <c r="M203" s="37"/>
    </row>
    <row r="204" spans="1:13" x14ac:dyDescent="0.2">
      <c r="A204" s="25"/>
      <c r="B204" s="17" t="s">
        <v>16</v>
      </c>
      <c r="C204" s="18">
        <v>1982</v>
      </c>
      <c r="D204" s="19">
        <v>108</v>
      </c>
      <c r="E204" s="26">
        <v>1.7000000000000001E-2</v>
      </c>
      <c r="F204" s="19"/>
      <c r="G204" s="20"/>
      <c r="H204" s="21" t="s">
        <v>0</v>
      </c>
      <c r="I204" s="22">
        <f t="shared" si="10"/>
        <v>3</v>
      </c>
      <c r="J204" s="23">
        <v>6700</v>
      </c>
      <c r="K204" s="23">
        <f t="shared" ref="K204:K265" si="12">IF(AND(C204&gt;2007,C204&lt;2012),5,IF(AND(C204&gt;2002,C204&lt;=2007),10,IF(AND(C204&gt;1997,C204&lt;=2002),15,IF(AND(C204&gt;1992,C204&lt;=1997),20,IF(AND(C204&gt;1987,C204&lt;=1992),25,IF(AND(C204&gt;1982,C204&lt;=1987),30,IF(AND(C204&gt;1977,C204&lt;=1982),35,IF(AND(C204&gt;1972,C204&lt;=1977),40,IF(AND(C204&gt;1967,C204&lt;=1972),45,IF(AND(C204&gt;1962,C204&lt;=1967),50,IF(AND(C204&gt;1957,C204&lt;=1962),55,0)))))))))))</f>
        <v>35</v>
      </c>
      <c r="L204" s="24">
        <f t="shared" si="11"/>
        <v>90</v>
      </c>
      <c r="M204" s="88">
        <f>РозрахТеплотрас!L201</f>
        <v>340</v>
      </c>
    </row>
    <row r="205" spans="1:13" x14ac:dyDescent="0.2">
      <c r="A205" s="25"/>
      <c r="B205" s="17" t="s">
        <v>16</v>
      </c>
      <c r="C205" s="18">
        <v>1982</v>
      </c>
      <c r="D205" s="19">
        <v>76</v>
      </c>
      <c r="E205" s="26">
        <v>1.7000000000000001E-2</v>
      </c>
      <c r="F205" s="19"/>
      <c r="G205" s="20"/>
      <c r="H205" s="21" t="s">
        <v>0</v>
      </c>
      <c r="I205" s="22">
        <f t="shared" si="10"/>
        <v>3</v>
      </c>
      <c r="J205" s="23">
        <v>5900</v>
      </c>
      <c r="K205" s="23">
        <f t="shared" si="12"/>
        <v>35</v>
      </c>
      <c r="L205" s="24">
        <f t="shared" si="11"/>
        <v>90</v>
      </c>
      <c r="M205" s="88"/>
    </row>
    <row r="206" spans="1:13" x14ac:dyDescent="0.2">
      <c r="A206" s="30">
        <v>78</v>
      </c>
      <c r="B206" s="31" t="s">
        <v>84</v>
      </c>
      <c r="C206" s="32">
        <v>1982</v>
      </c>
      <c r="D206" s="33"/>
      <c r="E206" s="39"/>
      <c r="F206" s="33"/>
      <c r="G206" s="34"/>
      <c r="H206" s="35"/>
      <c r="I206" s="36"/>
      <c r="J206" s="37"/>
      <c r="K206" s="37"/>
      <c r="L206" s="38"/>
      <c r="M206" s="37"/>
    </row>
    <row r="207" spans="1:13" x14ac:dyDescent="0.2">
      <c r="A207" s="25"/>
      <c r="B207" s="17"/>
      <c r="C207" s="18">
        <v>1982</v>
      </c>
      <c r="D207" s="19">
        <v>57</v>
      </c>
      <c r="E207" s="26">
        <v>8.5000000000000006E-3</v>
      </c>
      <c r="F207" s="19"/>
      <c r="G207" s="20"/>
      <c r="H207" s="21" t="s">
        <v>0</v>
      </c>
      <c r="I207" s="22">
        <f t="shared" si="10"/>
        <v>3</v>
      </c>
      <c r="J207" s="23">
        <v>38000</v>
      </c>
      <c r="K207" s="23">
        <f t="shared" si="12"/>
        <v>35</v>
      </c>
      <c r="L207" s="24">
        <f t="shared" si="11"/>
        <v>90</v>
      </c>
      <c r="M207" s="88">
        <f>РозрахТеплотрас!L204</f>
        <v>659</v>
      </c>
    </row>
    <row r="208" spans="1:13" x14ac:dyDescent="0.2">
      <c r="A208" s="25"/>
      <c r="B208" s="17" t="s">
        <v>16</v>
      </c>
      <c r="C208" s="18">
        <v>1982</v>
      </c>
      <c r="D208" s="19">
        <v>50</v>
      </c>
      <c r="E208" s="26">
        <v>8.5000000000000006E-3</v>
      </c>
      <c r="F208" s="19"/>
      <c r="G208" s="20"/>
      <c r="H208" s="21" t="s">
        <v>0</v>
      </c>
      <c r="I208" s="22">
        <f t="shared" si="10"/>
        <v>3</v>
      </c>
      <c r="J208" s="23">
        <v>5400</v>
      </c>
      <c r="K208" s="23">
        <f t="shared" si="12"/>
        <v>35</v>
      </c>
      <c r="L208" s="24">
        <f t="shared" si="11"/>
        <v>90</v>
      </c>
      <c r="M208" s="88"/>
    </row>
    <row r="209" spans="1:13" x14ac:dyDescent="0.2">
      <c r="A209" s="25"/>
      <c r="B209" s="17" t="s">
        <v>16</v>
      </c>
      <c r="C209" s="18">
        <v>1982</v>
      </c>
      <c r="D209" s="19">
        <v>50</v>
      </c>
      <c r="E209" s="26">
        <v>8.5000000000000006E-3</v>
      </c>
      <c r="F209" s="19"/>
      <c r="G209" s="20"/>
      <c r="H209" s="21" t="s">
        <v>0</v>
      </c>
      <c r="I209" s="22">
        <f t="shared" si="10"/>
        <v>3</v>
      </c>
      <c r="J209" s="23">
        <v>5400</v>
      </c>
      <c r="K209" s="23">
        <f t="shared" si="12"/>
        <v>35</v>
      </c>
      <c r="L209" s="24">
        <f t="shared" si="11"/>
        <v>90</v>
      </c>
      <c r="M209" s="88"/>
    </row>
    <row r="210" spans="1:13" x14ac:dyDescent="0.2">
      <c r="A210" s="30">
        <v>79</v>
      </c>
      <c r="B210" s="31" t="s">
        <v>85</v>
      </c>
      <c r="C210" s="32">
        <v>1983</v>
      </c>
      <c r="D210" s="33"/>
      <c r="E210" s="39"/>
      <c r="F210" s="33"/>
      <c r="G210" s="34"/>
      <c r="H210" s="35"/>
      <c r="I210" s="36"/>
      <c r="J210" s="37"/>
      <c r="K210" s="37"/>
      <c r="L210" s="38"/>
      <c r="M210" s="37"/>
    </row>
    <row r="211" spans="1:13" x14ac:dyDescent="0.2">
      <c r="A211" s="25"/>
      <c r="B211" s="17"/>
      <c r="C211" s="18">
        <v>1983</v>
      </c>
      <c r="D211" s="19">
        <v>89</v>
      </c>
      <c r="E211" s="26">
        <v>1.55E-2</v>
      </c>
      <c r="F211" s="19"/>
      <c r="G211" s="20"/>
      <c r="H211" s="21" t="s">
        <v>0</v>
      </c>
      <c r="I211" s="22">
        <f t="shared" si="10"/>
        <v>3</v>
      </c>
      <c r="J211" s="23">
        <v>42000</v>
      </c>
      <c r="K211" s="23">
        <f t="shared" si="12"/>
        <v>30</v>
      </c>
      <c r="L211" s="24">
        <f t="shared" si="11"/>
        <v>90</v>
      </c>
      <c r="M211" s="88">
        <f>РозрахТеплотрас!L208</f>
        <v>1398</v>
      </c>
    </row>
    <row r="212" spans="1:13" x14ac:dyDescent="0.2">
      <c r="A212" s="25"/>
      <c r="B212" s="17" t="s">
        <v>16</v>
      </c>
      <c r="C212" s="18">
        <v>1983</v>
      </c>
      <c r="D212" s="19">
        <v>60</v>
      </c>
      <c r="E212" s="26">
        <v>1.55E-2</v>
      </c>
      <c r="F212" s="19"/>
      <c r="G212" s="20"/>
      <c r="H212" s="21" t="s">
        <v>0</v>
      </c>
      <c r="I212" s="22">
        <f t="shared" si="10"/>
        <v>3</v>
      </c>
      <c r="J212" s="23">
        <v>5400</v>
      </c>
      <c r="K212" s="23">
        <f t="shared" si="12"/>
        <v>30</v>
      </c>
      <c r="L212" s="24">
        <f t="shared" si="11"/>
        <v>90</v>
      </c>
      <c r="M212" s="88"/>
    </row>
    <row r="213" spans="1:13" x14ac:dyDescent="0.2">
      <c r="A213" s="25"/>
      <c r="B213" s="17" t="s">
        <v>16</v>
      </c>
      <c r="C213" s="18">
        <v>1983</v>
      </c>
      <c r="D213" s="19">
        <v>57</v>
      </c>
      <c r="E213" s="26">
        <v>1.55E-2</v>
      </c>
      <c r="F213" s="19"/>
      <c r="G213" s="20"/>
      <c r="H213" s="21" t="s">
        <v>0</v>
      </c>
      <c r="I213" s="22">
        <f t="shared" si="10"/>
        <v>3</v>
      </c>
      <c r="J213" s="23">
        <v>5400</v>
      </c>
      <c r="K213" s="23">
        <f t="shared" si="12"/>
        <v>30</v>
      </c>
      <c r="L213" s="24">
        <f t="shared" si="11"/>
        <v>90</v>
      </c>
      <c r="M213" s="88"/>
    </row>
    <row r="214" spans="1:13" x14ac:dyDescent="0.2">
      <c r="A214" s="30">
        <v>80</v>
      </c>
      <c r="B214" s="31" t="s">
        <v>86</v>
      </c>
      <c r="C214" s="32">
        <v>1959</v>
      </c>
      <c r="D214" s="33"/>
      <c r="E214" s="39"/>
      <c r="F214" s="33"/>
      <c r="G214" s="34"/>
      <c r="H214" s="35"/>
      <c r="I214" s="36"/>
      <c r="J214" s="37"/>
      <c r="K214" s="37"/>
      <c r="L214" s="38"/>
      <c r="M214" s="37"/>
    </row>
    <row r="215" spans="1:13" x14ac:dyDescent="0.2">
      <c r="A215" s="25"/>
      <c r="B215" s="17"/>
      <c r="C215" s="18">
        <v>1978</v>
      </c>
      <c r="D215" s="19">
        <v>108</v>
      </c>
      <c r="E215" s="26">
        <v>7.0000000000000001E-3</v>
      </c>
      <c r="F215" s="19"/>
      <c r="G215" s="20"/>
      <c r="H215" s="21" t="s">
        <v>0</v>
      </c>
      <c r="I215" s="22">
        <f t="shared" si="10"/>
        <v>3</v>
      </c>
      <c r="J215" s="23">
        <v>48000</v>
      </c>
      <c r="K215" s="23">
        <f t="shared" si="12"/>
        <v>35</v>
      </c>
      <c r="L215" s="24">
        <f t="shared" si="11"/>
        <v>90</v>
      </c>
      <c r="M215" s="23">
        <f>РозрахТеплотрас!L212</f>
        <v>533</v>
      </c>
    </row>
    <row r="216" spans="1:13" x14ac:dyDescent="0.2">
      <c r="A216" s="30">
        <v>81</v>
      </c>
      <c r="B216" s="31" t="s">
        <v>87</v>
      </c>
      <c r="C216" s="32">
        <v>1978</v>
      </c>
      <c r="D216" s="33"/>
      <c r="E216" s="39"/>
      <c r="F216" s="33"/>
      <c r="G216" s="34"/>
      <c r="H216" s="35"/>
      <c r="I216" s="36"/>
      <c r="J216" s="37"/>
      <c r="K216" s="37"/>
      <c r="L216" s="38"/>
      <c r="M216" s="37"/>
    </row>
    <row r="217" spans="1:13" x14ac:dyDescent="0.2">
      <c r="A217" s="25"/>
      <c r="B217" s="17"/>
      <c r="C217" s="18">
        <v>1978</v>
      </c>
      <c r="D217" s="19">
        <v>108</v>
      </c>
      <c r="E217" s="26">
        <v>4.2999999999999997E-2</v>
      </c>
      <c r="F217" s="19"/>
      <c r="G217" s="20"/>
      <c r="H217" s="21" t="s">
        <v>0</v>
      </c>
      <c r="I217" s="22">
        <f t="shared" si="10"/>
        <v>3</v>
      </c>
      <c r="J217" s="23">
        <v>48000</v>
      </c>
      <c r="K217" s="23">
        <f t="shared" si="12"/>
        <v>35</v>
      </c>
      <c r="L217" s="24">
        <f t="shared" si="11"/>
        <v>90</v>
      </c>
      <c r="M217" s="23">
        <f>РозрахТеплотрас!L214</f>
        <v>3275</v>
      </c>
    </row>
    <row r="218" spans="1:13" x14ac:dyDescent="0.2">
      <c r="A218" s="30">
        <v>82</v>
      </c>
      <c r="B218" s="31" t="s">
        <v>88</v>
      </c>
      <c r="C218" s="32">
        <v>1978</v>
      </c>
      <c r="D218" s="33"/>
      <c r="E218" s="39"/>
      <c r="F218" s="33"/>
      <c r="G218" s="34"/>
      <c r="H218" s="35"/>
      <c r="I218" s="36"/>
      <c r="J218" s="37"/>
      <c r="K218" s="37"/>
      <c r="L218" s="38"/>
      <c r="M218" s="37"/>
    </row>
    <row r="219" spans="1:13" x14ac:dyDescent="0.2">
      <c r="A219" s="25"/>
      <c r="B219" s="17"/>
      <c r="C219" s="18">
        <v>1978</v>
      </c>
      <c r="D219" s="19">
        <v>76</v>
      </c>
      <c r="E219" s="26">
        <v>1.6500000000000001E-2</v>
      </c>
      <c r="F219" s="19"/>
      <c r="G219" s="20"/>
      <c r="H219" s="21" t="s">
        <v>0</v>
      </c>
      <c r="I219" s="22">
        <f t="shared" si="10"/>
        <v>3</v>
      </c>
      <c r="J219" s="23">
        <v>42000</v>
      </c>
      <c r="K219" s="23">
        <f t="shared" si="12"/>
        <v>35</v>
      </c>
      <c r="L219" s="24">
        <f t="shared" si="11"/>
        <v>90</v>
      </c>
      <c r="M219" s="23">
        <f>РозрахТеплотрас!L216</f>
        <v>1100</v>
      </c>
    </row>
    <row r="220" spans="1:13" x14ac:dyDescent="0.2">
      <c r="A220" s="30">
        <v>83</v>
      </c>
      <c r="B220" s="31" t="s">
        <v>89</v>
      </c>
      <c r="C220" s="32">
        <v>1967</v>
      </c>
      <c r="D220" s="33"/>
      <c r="E220" s="39"/>
      <c r="F220" s="33"/>
      <c r="G220" s="34"/>
      <c r="H220" s="35"/>
      <c r="I220" s="36"/>
      <c r="J220" s="37"/>
      <c r="K220" s="37"/>
      <c r="L220" s="38"/>
      <c r="M220" s="37"/>
    </row>
    <row r="221" spans="1:13" x14ac:dyDescent="0.2">
      <c r="A221" s="25"/>
      <c r="B221" s="17"/>
      <c r="C221" s="18">
        <v>1978</v>
      </c>
      <c r="D221" s="19">
        <v>57</v>
      </c>
      <c r="E221" s="26">
        <v>8.0000000000000002E-3</v>
      </c>
      <c r="F221" s="19"/>
      <c r="G221" s="20"/>
      <c r="H221" s="21" t="s">
        <v>0</v>
      </c>
      <c r="I221" s="22">
        <f t="shared" si="10"/>
        <v>3</v>
      </c>
      <c r="J221" s="23">
        <v>38000</v>
      </c>
      <c r="K221" s="23">
        <f t="shared" si="12"/>
        <v>35</v>
      </c>
      <c r="L221" s="24">
        <f t="shared" si="11"/>
        <v>90</v>
      </c>
      <c r="M221" s="23">
        <f>РозрахТеплотрас!L218</f>
        <v>482</v>
      </c>
    </row>
    <row r="222" spans="1:13" x14ac:dyDescent="0.2">
      <c r="A222" s="30">
        <v>84</v>
      </c>
      <c r="B222" s="31" t="s">
        <v>90</v>
      </c>
      <c r="C222" s="32">
        <v>1971</v>
      </c>
      <c r="D222" s="33"/>
      <c r="E222" s="39"/>
      <c r="F222" s="33"/>
      <c r="G222" s="34"/>
      <c r="H222" s="35"/>
      <c r="I222" s="36"/>
      <c r="J222" s="37"/>
      <c r="K222" s="37"/>
      <c r="L222" s="38"/>
      <c r="M222" s="37"/>
    </row>
    <row r="223" spans="1:13" x14ac:dyDescent="0.2">
      <c r="A223" s="25"/>
      <c r="B223" s="17"/>
      <c r="C223" s="18">
        <v>1978</v>
      </c>
      <c r="D223" s="19">
        <v>159</v>
      </c>
      <c r="E223" s="26">
        <v>1.2500000000000001E-2</v>
      </c>
      <c r="F223" s="19"/>
      <c r="G223" s="20"/>
      <c r="H223" s="21" t="s">
        <v>0</v>
      </c>
      <c r="I223" s="22">
        <f t="shared" si="10"/>
        <v>3</v>
      </c>
      <c r="J223" s="23">
        <v>58000</v>
      </c>
      <c r="K223" s="23">
        <f t="shared" si="12"/>
        <v>35</v>
      </c>
      <c r="L223" s="24">
        <f t="shared" si="11"/>
        <v>90</v>
      </c>
      <c r="M223" s="88">
        <f>РозрахТеплотрас!L220</f>
        <v>1364</v>
      </c>
    </row>
    <row r="224" spans="1:13" x14ac:dyDescent="0.2">
      <c r="A224" s="25"/>
      <c r="B224" s="17" t="s">
        <v>16</v>
      </c>
      <c r="C224" s="18">
        <v>1978</v>
      </c>
      <c r="D224" s="19">
        <v>63</v>
      </c>
      <c r="E224" s="26">
        <v>1.2500000000000001E-2</v>
      </c>
      <c r="F224" s="19"/>
      <c r="G224" s="20"/>
      <c r="H224" s="21" t="s">
        <v>0</v>
      </c>
      <c r="I224" s="22">
        <f t="shared" si="10"/>
        <v>3</v>
      </c>
      <c r="J224" s="23">
        <v>5400</v>
      </c>
      <c r="K224" s="23">
        <f t="shared" si="12"/>
        <v>35</v>
      </c>
      <c r="L224" s="24">
        <f t="shared" si="11"/>
        <v>90</v>
      </c>
      <c r="M224" s="88"/>
    </row>
    <row r="225" spans="1:13" x14ac:dyDescent="0.2">
      <c r="A225" s="25"/>
      <c r="B225" s="17" t="s">
        <v>16</v>
      </c>
      <c r="C225" s="18">
        <v>1978</v>
      </c>
      <c r="D225" s="19">
        <v>40</v>
      </c>
      <c r="E225" s="26">
        <v>1.2500000000000001E-2</v>
      </c>
      <c r="F225" s="19"/>
      <c r="G225" s="20"/>
      <c r="H225" s="21" t="s">
        <v>0</v>
      </c>
      <c r="I225" s="22">
        <f t="shared" si="10"/>
        <v>3</v>
      </c>
      <c r="J225" s="23">
        <v>5400</v>
      </c>
      <c r="K225" s="23">
        <f t="shared" si="12"/>
        <v>35</v>
      </c>
      <c r="L225" s="24">
        <f t="shared" si="11"/>
        <v>90</v>
      </c>
      <c r="M225" s="88"/>
    </row>
    <row r="226" spans="1:13" x14ac:dyDescent="0.2">
      <c r="A226" s="89" t="s">
        <v>124</v>
      </c>
      <c r="B226" s="89"/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89"/>
    </row>
    <row r="227" spans="1:13" x14ac:dyDescent="0.2">
      <c r="A227" s="30">
        <v>85</v>
      </c>
      <c r="B227" s="31" t="s">
        <v>91</v>
      </c>
      <c r="C227" s="32">
        <v>1999</v>
      </c>
      <c r="D227" s="33"/>
      <c r="E227" s="39"/>
      <c r="F227" s="33"/>
      <c r="G227" s="34"/>
      <c r="H227" s="35"/>
      <c r="I227" s="36"/>
      <c r="J227" s="37"/>
      <c r="K227" s="37"/>
      <c r="L227" s="38"/>
      <c r="M227" s="37"/>
    </row>
    <row r="228" spans="1:13" x14ac:dyDescent="0.2">
      <c r="A228" s="25"/>
      <c r="B228" s="17"/>
      <c r="C228" s="18">
        <v>1999</v>
      </c>
      <c r="D228" s="19">
        <v>127</v>
      </c>
      <c r="E228" s="26">
        <v>8.5000000000000006E-3</v>
      </c>
      <c r="F228" s="19"/>
      <c r="G228" s="20"/>
      <c r="H228" s="21" t="s">
        <v>0</v>
      </c>
      <c r="I228" s="22">
        <f t="shared" si="10"/>
        <v>17</v>
      </c>
      <c r="J228" s="23">
        <v>56000</v>
      </c>
      <c r="K228" s="23">
        <f t="shared" si="12"/>
        <v>15</v>
      </c>
      <c r="L228" s="24">
        <f t="shared" si="11"/>
        <v>43.3</v>
      </c>
      <c r="M228" s="88">
        <f>РозрахТеплотрас!L225</f>
        <v>6780</v>
      </c>
    </row>
    <row r="229" spans="1:13" x14ac:dyDescent="0.2">
      <c r="A229" s="16"/>
      <c r="B229" s="17" t="s">
        <v>16</v>
      </c>
      <c r="C229" s="18">
        <v>1999</v>
      </c>
      <c r="D229" s="19">
        <v>89</v>
      </c>
      <c r="E229" s="26">
        <v>8.5000000000000006E-3</v>
      </c>
      <c r="F229" s="19"/>
      <c r="G229" s="20"/>
      <c r="H229" s="21" t="s">
        <v>0</v>
      </c>
      <c r="I229" s="22">
        <f t="shared" si="10"/>
        <v>17</v>
      </c>
      <c r="J229" s="23">
        <v>5900</v>
      </c>
      <c r="K229" s="23">
        <f t="shared" si="12"/>
        <v>15</v>
      </c>
      <c r="L229" s="24">
        <f t="shared" si="11"/>
        <v>43.3</v>
      </c>
      <c r="M229" s="88"/>
    </row>
    <row r="230" spans="1:13" x14ac:dyDescent="0.2">
      <c r="A230" s="25"/>
      <c r="B230" s="17" t="s">
        <v>16</v>
      </c>
      <c r="C230" s="18">
        <v>1999</v>
      </c>
      <c r="D230" s="19">
        <v>89</v>
      </c>
      <c r="E230" s="26">
        <v>8.5000000000000006E-3</v>
      </c>
      <c r="F230" s="19"/>
      <c r="G230" s="20"/>
      <c r="H230" s="21" t="s">
        <v>0</v>
      </c>
      <c r="I230" s="22">
        <f t="shared" si="10"/>
        <v>17</v>
      </c>
      <c r="J230" s="23">
        <v>5900</v>
      </c>
      <c r="K230" s="23">
        <f t="shared" si="12"/>
        <v>15</v>
      </c>
      <c r="L230" s="24">
        <f t="shared" si="11"/>
        <v>43.3</v>
      </c>
      <c r="M230" s="88"/>
    </row>
    <row r="231" spans="1:13" x14ac:dyDescent="0.2">
      <c r="A231" s="30">
        <v>86</v>
      </c>
      <c r="B231" s="31" t="s">
        <v>92</v>
      </c>
      <c r="C231" s="32">
        <v>1994</v>
      </c>
      <c r="D231" s="33"/>
      <c r="E231" s="39"/>
      <c r="F231" s="33"/>
      <c r="G231" s="34"/>
      <c r="H231" s="35"/>
      <c r="I231" s="36"/>
      <c r="J231" s="37"/>
      <c r="K231" s="37"/>
      <c r="L231" s="38"/>
      <c r="M231" s="37"/>
    </row>
    <row r="232" spans="1:13" x14ac:dyDescent="0.2">
      <c r="A232" s="25"/>
      <c r="B232" s="17"/>
      <c r="C232" s="18">
        <v>1994</v>
      </c>
      <c r="D232" s="19">
        <v>89</v>
      </c>
      <c r="E232" s="26">
        <v>5.5500000000000001E-2</v>
      </c>
      <c r="F232" s="19"/>
      <c r="G232" s="20"/>
      <c r="H232" s="21" t="s">
        <v>0</v>
      </c>
      <c r="I232" s="22">
        <f t="shared" si="10"/>
        <v>12</v>
      </c>
      <c r="J232" s="23">
        <v>42000</v>
      </c>
      <c r="K232" s="23">
        <f t="shared" si="12"/>
        <v>20</v>
      </c>
      <c r="L232" s="24">
        <f t="shared" si="11"/>
        <v>60</v>
      </c>
      <c r="M232" s="23">
        <f>РозрахТеплотрас!L229</f>
        <v>18209</v>
      </c>
    </row>
    <row r="233" spans="1:13" x14ac:dyDescent="0.2">
      <c r="A233" s="89" t="s">
        <v>125</v>
      </c>
      <c r="B233" s="89"/>
      <c r="C233" s="89"/>
      <c r="D233" s="89"/>
      <c r="E233" s="89"/>
      <c r="F233" s="89"/>
      <c r="G233" s="89"/>
      <c r="H233" s="89"/>
      <c r="I233" s="89"/>
      <c r="J233" s="89"/>
      <c r="K233" s="89"/>
      <c r="L233" s="89"/>
      <c r="M233" s="89"/>
    </row>
    <row r="234" spans="1:13" x14ac:dyDescent="0.2">
      <c r="A234" s="57">
        <v>87</v>
      </c>
      <c r="B234" s="58" t="s">
        <v>93</v>
      </c>
      <c r="C234" s="59">
        <v>1969</v>
      </c>
      <c r="D234" s="60"/>
      <c r="E234" s="61"/>
      <c r="F234" s="60"/>
      <c r="G234" s="62"/>
      <c r="H234" s="63"/>
      <c r="I234" s="64"/>
      <c r="J234" s="65"/>
      <c r="K234" s="65"/>
      <c r="L234" s="38"/>
      <c r="M234" s="37"/>
    </row>
    <row r="235" spans="1:13" x14ac:dyDescent="0.2">
      <c r="A235" s="25"/>
      <c r="B235" s="17"/>
      <c r="C235" s="18">
        <v>1969</v>
      </c>
      <c r="D235" s="19">
        <v>110</v>
      </c>
      <c r="E235" s="26">
        <v>3.5000000000000003E-2</v>
      </c>
      <c r="F235" s="19"/>
      <c r="G235" s="20"/>
      <c r="H235" s="21" t="s">
        <v>0</v>
      </c>
      <c r="I235" s="22">
        <f t="shared" si="10"/>
        <v>3</v>
      </c>
      <c r="J235" s="23">
        <v>48000</v>
      </c>
      <c r="K235" s="23">
        <f t="shared" si="12"/>
        <v>45</v>
      </c>
      <c r="L235" s="24">
        <f t="shared" si="11"/>
        <v>90</v>
      </c>
      <c r="M235" s="88">
        <f>РозрахТеплотрас!L232</f>
        <v>2533</v>
      </c>
    </row>
    <row r="236" spans="1:13" x14ac:dyDescent="0.2">
      <c r="A236" s="25"/>
      <c r="B236" s="17" t="s">
        <v>16</v>
      </c>
      <c r="C236" s="18">
        <v>1969</v>
      </c>
      <c r="D236" s="19">
        <v>89</v>
      </c>
      <c r="E236" s="26">
        <v>3.5000000000000003E-2</v>
      </c>
      <c r="F236" s="19"/>
      <c r="G236" s="20"/>
      <c r="H236" s="21" t="s">
        <v>0</v>
      </c>
      <c r="I236" s="22">
        <f t="shared" ref="I236:I299" si="13">(IF(C236&lt;=0," ",IF(C236=2012,30,IF(C236=2011,29,IF(C236=2010,28,IF(C236=2009,27,IF(C236=2008,26,IF(C236=2007,25,IF(C236=2006,24,IF(C236=2005,23,IF(C236=2004,22,IF(C236=2003,21,IF(C236=2002,20,IF(C236=2001,19,IF(C236=2000,18,IF(C236=1999,17,IF(C236=1998,16,IF(C236=1997,15,IF(C236=1996,14,IF(C236=1995,13,IF(C236=1994,12,IF(C236=1993,11,IF(C236=1992,10,IF(C236=1991,9,IF(C236=1990,8,IF(C236=1989,7,IF(C236=1988,6,IF(C236=1987,5,IF(C236=1986,4,3)))))))))))))))))))))))))))))</f>
        <v>3</v>
      </c>
      <c r="J236" s="23">
        <v>5900</v>
      </c>
      <c r="K236" s="23">
        <f t="shared" si="12"/>
        <v>45</v>
      </c>
      <c r="L236" s="24">
        <f t="shared" ref="L236:L299" si="14">ROUND(100-I236/30*100,1)</f>
        <v>90</v>
      </c>
      <c r="M236" s="88"/>
    </row>
    <row r="237" spans="1:13" x14ac:dyDescent="0.2">
      <c r="A237" s="89" t="s">
        <v>126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</row>
    <row r="238" spans="1:13" x14ac:dyDescent="0.2">
      <c r="A238" s="57">
        <v>88</v>
      </c>
      <c r="B238" s="58" t="s">
        <v>94</v>
      </c>
      <c r="C238" s="59">
        <v>1972</v>
      </c>
      <c r="D238" s="60"/>
      <c r="E238" s="61"/>
      <c r="F238" s="60"/>
      <c r="G238" s="62"/>
      <c r="H238" s="63"/>
      <c r="I238" s="64"/>
      <c r="J238" s="65"/>
      <c r="K238" s="65"/>
      <c r="L238" s="66"/>
      <c r="M238" s="37"/>
    </row>
    <row r="239" spans="1:13" x14ac:dyDescent="0.2">
      <c r="A239" s="25"/>
      <c r="B239" s="17"/>
      <c r="C239" s="18">
        <v>1972</v>
      </c>
      <c r="D239" s="19">
        <v>89</v>
      </c>
      <c r="E239" s="26">
        <v>3.3500000000000002E-2</v>
      </c>
      <c r="F239" s="19"/>
      <c r="G239" s="20"/>
      <c r="H239" s="21" t="s">
        <v>0</v>
      </c>
      <c r="I239" s="22">
        <f t="shared" si="13"/>
        <v>3</v>
      </c>
      <c r="J239" s="23">
        <v>42000</v>
      </c>
      <c r="K239" s="23">
        <f t="shared" si="12"/>
        <v>45</v>
      </c>
      <c r="L239" s="24">
        <f t="shared" si="14"/>
        <v>90</v>
      </c>
      <c r="M239" s="23">
        <f>РозрахТеплотрас!L236</f>
        <v>1889</v>
      </c>
    </row>
    <row r="240" spans="1:13" x14ac:dyDescent="0.2">
      <c r="A240" s="30">
        <v>89</v>
      </c>
      <c r="B240" s="31" t="s">
        <v>95</v>
      </c>
      <c r="C240" s="32">
        <v>1973</v>
      </c>
      <c r="D240" s="33"/>
      <c r="E240" s="39"/>
      <c r="F240" s="33"/>
      <c r="G240" s="34"/>
      <c r="H240" s="35"/>
      <c r="I240" s="36"/>
      <c r="J240" s="37"/>
      <c r="K240" s="37"/>
      <c r="L240" s="38"/>
      <c r="M240" s="37"/>
    </row>
    <row r="241" spans="1:13" x14ac:dyDescent="0.2">
      <c r="A241" s="25"/>
      <c r="B241" s="17"/>
      <c r="C241" s="18">
        <v>1973</v>
      </c>
      <c r="D241" s="19">
        <v>57</v>
      </c>
      <c r="E241" s="26">
        <v>8.5000000000000006E-3</v>
      </c>
      <c r="F241" s="19"/>
      <c r="G241" s="20"/>
      <c r="H241" s="21" t="s">
        <v>0</v>
      </c>
      <c r="I241" s="22">
        <f t="shared" si="13"/>
        <v>3</v>
      </c>
      <c r="J241" s="23">
        <v>38000</v>
      </c>
      <c r="K241" s="23">
        <f t="shared" si="12"/>
        <v>40</v>
      </c>
      <c r="L241" s="24">
        <f t="shared" si="14"/>
        <v>90</v>
      </c>
      <c r="M241" s="23">
        <f>РозрахТеплотрас!L238</f>
        <v>473</v>
      </c>
    </row>
    <row r="242" spans="1:13" x14ac:dyDescent="0.2">
      <c r="A242" s="30">
        <v>90</v>
      </c>
      <c r="B242" s="31" t="s">
        <v>96</v>
      </c>
      <c r="C242" s="32">
        <v>1975</v>
      </c>
      <c r="D242" s="33"/>
      <c r="E242" s="39"/>
      <c r="F242" s="33"/>
      <c r="G242" s="34"/>
      <c r="H242" s="35"/>
      <c r="I242" s="36"/>
      <c r="J242" s="37"/>
      <c r="K242" s="37"/>
      <c r="L242" s="38"/>
      <c r="M242" s="37"/>
    </row>
    <row r="243" spans="1:13" x14ac:dyDescent="0.2">
      <c r="A243" s="25"/>
      <c r="B243" s="17"/>
      <c r="C243" s="18">
        <v>1975</v>
      </c>
      <c r="D243" s="19">
        <v>57</v>
      </c>
      <c r="E243" s="26">
        <v>6.4999999999999997E-3</v>
      </c>
      <c r="F243" s="19"/>
      <c r="G243" s="20"/>
      <c r="H243" s="21" t="s">
        <v>0</v>
      </c>
      <c r="I243" s="22">
        <f t="shared" si="13"/>
        <v>3</v>
      </c>
      <c r="J243" s="23">
        <v>38000</v>
      </c>
      <c r="K243" s="23">
        <f t="shared" si="12"/>
        <v>40</v>
      </c>
      <c r="L243" s="24">
        <f t="shared" si="14"/>
        <v>90</v>
      </c>
      <c r="M243" s="23">
        <f>РозрахТеплотрас!L240</f>
        <v>362</v>
      </c>
    </row>
    <row r="244" spans="1:13" x14ac:dyDescent="0.2">
      <c r="A244" s="30">
        <v>91</v>
      </c>
      <c r="B244" s="31" t="s">
        <v>97</v>
      </c>
      <c r="C244" s="32">
        <v>1996</v>
      </c>
      <c r="D244" s="33"/>
      <c r="E244" s="39"/>
      <c r="F244" s="33"/>
      <c r="G244" s="34"/>
      <c r="H244" s="35"/>
      <c r="I244" s="36"/>
      <c r="J244" s="37"/>
      <c r="K244" s="37"/>
      <c r="L244" s="38"/>
      <c r="M244" s="37"/>
    </row>
    <row r="245" spans="1:13" x14ac:dyDescent="0.2">
      <c r="A245" s="25"/>
      <c r="B245" s="17"/>
      <c r="C245" s="18">
        <v>1996</v>
      </c>
      <c r="D245" s="19">
        <v>108</v>
      </c>
      <c r="E245" s="26">
        <v>2.8500000000000001E-2</v>
      </c>
      <c r="F245" s="19"/>
      <c r="G245" s="20"/>
      <c r="H245" s="21" t="s">
        <v>0</v>
      </c>
      <c r="I245" s="22">
        <f t="shared" si="13"/>
        <v>14</v>
      </c>
      <c r="J245" s="23">
        <v>48000</v>
      </c>
      <c r="K245" s="23">
        <f t="shared" si="12"/>
        <v>20</v>
      </c>
      <c r="L245" s="24">
        <f t="shared" si="14"/>
        <v>53.3</v>
      </c>
      <c r="M245" s="88">
        <f>РозрахТеплотрас!L242</f>
        <v>15284</v>
      </c>
    </row>
    <row r="246" spans="1:13" x14ac:dyDescent="0.2">
      <c r="A246" s="25"/>
      <c r="B246" s="17" t="s">
        <v>16</v>
      </c>
      <c r="C246" s="18">
        <v>1996</v>
      </c>
      <c r="D246" s="19">
        <v>57</v>
      </c>
      <c r="E246" s="26">
        <v>2.8500000000000001E-2</v>
      </c>
      <c r="F246" s="19"/>
      <c r="G246" s="20"/>
      <c r="H246" s="21" t="s">
        <v>0</v>
      </c>
      <c r="I246" s="22">
        <f t="shared" si="13"/>
        <v>14</v>
      </c>
      <c r="J246" s="23">
        <v>5400</v>
      </c>
      <c r="K246" s="23">
        <f t="shared" si="12"/>
        <v>20</v>
      </c>
      <c r="L246" s="24">
        <f t="shared" si="14"/>
        <v>53.3</v>
      </c>
      <c r="M246" s="88"/>
    </row>
    <row r="247" spans="1:13" x14ac:dyDescent="0.2">
      <c r="A247" s="25"/>
      <c r="B247" s="17" t="s">
        <v>16</v>
      </c>
      <c r="C247" s="18">
        <v>1996</v>
      </c>
      <c r="D247" s="19">
        <v>40</v>
      </c>
      <c r="E247" s="26">
        <v>2.8500000000000001E-2</v>
      </c>
      <c r="F247" s="19"/>
      <c r="G247" s="20"/>
      <c r="H247" s="21" t="s">
        <v>0</v>
      </c>
      <c r="I247" s="22">
        <f t="shared" si="13"/>
        <v>14</v>
      </c>
      <c r="J247" s="23">
        <v>5400</v>
      </c>
      <c r="K247" s="23">
        <f t="shared" si="12"/>
        <v>20</v>
      </c>
      <c r="L247" s="24">
        <f t="shared" si="14"/>
        <v>53.3</v>
      </c>
      <c r="M247" s="88"/>
    </row>
    <row r="248" spans="1:13" x14ac:dyDescent="0.2">
      <c r="A248" s="30">
        <v>92</v>
      </c>
      <c r="B248" s="31" t="s">
        <v>98</v>
      </c>
      <c r="C248" s="32">
        <v>1971</v>
      </c>
      <c r="D248" s="33"/>
      <c r="E248" s="39"/>
      <c r="F248" s="33"/>
      <c r="G248" s="34"/>
      <c r="H248" s="35"/>
      <c r="I248" s="36"/>
      <c r="J248" s="37"/>
      <c r="K248" s="37"/>
      <c r="L248" s="38"/>
      <c r="M248" s="37"/>
    </row>
    <row r="249" spans="1:13" x14ac:dyDescent="0.2">
      <c r="A249" s="25"/>
      <c r="B249" s="17"/>
      <c r="C249" s="18">
        <v>1971</v>
      </c>
      <c r="D249" s="19">
        <v>76</v>
      </c>
      <c r="E249" s="26">
        <v>1.35E-2</v>
      </c>
      <c r="F249" s="19"/>
      <c r="G249" s="20"/>
      <c r="H249" s="21" t="s">
        <v>0</v>
      </c>
      <c r="I249" s="22">
        <f t="shared" si="13"/>
        <v>3</v>
      </c>
      <c r="J249" s="23">
        <v>42000</v>
      </c>
      <c r="K249" s="23">
        <f t="shared" si="12"/>
        <v>45</v>
      </c>
      <c r="L249" s="24">
        <f t="shared" si="14"/>
        <v>90</v>
      </c>
      <c r="M249" s="23">
        <f>РозрахТеплотрас!L246</f>
        <v>761</v>
      </c>
    </row>
    <row r="250" spans="1:13" x14ac:dyDescent="0.2">
      <c r="A250" s="30">
        <v>93</v>
      </c>
      <c r="B250" s="31" t="s">
        <v>99</v>
      </c>
      <c r="C250" s="32">
        <v>1988</v>
      </c>
      <c r="D250" s="33"/>
      <c r="E250" s="39"/>
      <c r="F250" s="33"/>
      <c r="G250" s="34"/>
      <c r="H250" s="35"/>
      <c r="I250" s="36"/>
      <c r="J250" s="37"/>
      <c r="K250" s="37"/>
      <c r="L250" s="38"/>
      <c r="M250" s="37"/>
    </row>
    <row r="251" spans="1:13" x14ac:dyDescent="0.2">
      <c r="A251" s="25"/>
      <c r="B251" s="17"/>
      <c r="C251" s="18">
        <v>1988</v>
      </c>
      <c r="D251" s="19">
        <v>108</v>
      </c>
      <c r="E251" s="26">
        <v>8.0000000000000002E-3</v>
      </c>
      <c r="F251" s="19"/>
      <c r="G251" s="20"/>
      <c r="H251" s="21" t="s">
        <v>0</v>
      </c>
      <c r="I251" s="22">
        <f t="shared" si="13"/>
        <v>6</v>
      </c>
      <c r="J251" s="23">
        <v>48000</v>
      </c>
      <c r="K251" s="23">
        <f t="shared" si="12"/>
        <v>25</v>
      </c>
      <c r="L251" s="24">
        <f t="shared" si="14"/>
        <v>80</v>
      </c>
      <c r="M251" s="88">
        <f>РозрахТеплотрас!L248</f>
        <v>1737</v>
      </c>
    </row>
    <row r="252" spans="1:13" x14ac:dyDescent="0.2">
      <c r="A252" s="25"/>
      <c r="B252" s="17" t="s">
        <v>16</v>
      </c>
      <c r="C252" s="18">
        <v>1988</v>
      </c>
      <c r="D252" s="19">
        <v>89</v>
      </c>
      <c r="E252" s="26">
        <v>8.0000000000000002E-3</v>
      </c>
      <c r="F252" s="19"/>
      <c r="G252" s="20"/>
      <c r="H252" s="21" t="s">
        <v>0</v>
      </c>
      <c r="I252" s="22">
        <f t="shared" si="13"/>
        <v>6</v>
      </c>
      <c r="J252" s="23">
        <v>5900</v>
      </c>
      <c r="K252" s="23">
        <f t="shared" si="12"/>
        <v>25</v>
      </c>
      <c r="L252" s="24">
        <f t="shared" si="14"/>
        <v>80</v>
      </c>
      <c r="M252" s="88"/>
    </row>
    <row r="253" spans="1:13" x14ac:dyDescent="0.2">
      <c r="A253" s="25"/>
      <c r="B253" s="17" t="s">
        <v>16</v>
      </c>
      <c r="C253" s="18">
        <v>1988</v>
      </c>
      <c r="D253" s="19">
        <v>62</v>
      </c>
      <c r="E253" s="26">
        <v>8.0000000000000002E-3</v>
      </c>
      <c r="F253" s="19"/>
      <c r="G253" s="20"/>
      <c r="H253" s="21" t="s">
        <v>0</v>
      </c>
      <c r="I253" s="22">
        <f t="shared" si="13"/>
        <v>6</v>
      </c>
      <c r="J253" s="23">
        <v>5400</v>
      </c>
      <c r="K253" s="23">
        <f t="shared" si="12"/>
        <v>25</v>
      </c>
      <c r="L253" s="24">
        <f t="shared" si="14"/>
        <v>80</v>
      </c>
      <c r="M253" s="88"/>
    </row>
    <row r="254" spans="1:13" x14ac:dyDescent="0.2">
      <c r="A254" s="30">
        <v>94</v>
      </c>
      <c r="B254" s="31" t="s">
        <v>100</v>
      </c>
      <c r="C254" s="32">
        <v>1988</v>
      </c>
      <c r="D254" s="33"/>
      <c r="E254" s="39"/>
      <c r="F254" s="33"/>
      <c r="G254" s="34"/>
      <c r="H254" s="35"/>
      <c r="I254" s="36"/>
      <c r="J254" s="37"/>
      <c r="K254" s="37"/>
      <c r="L254" s="38"/>
      <c r="M254" s="37"/>
    </row>
    <row r="255" spans="1:13" x14ac:dyDescent="0.2">
      <c r="A255" s="25"/>
      <c r="B255" s="17"/>
      <c r="C255" s="18">
        <v>1988</v>
      </c>
      <c r="D255" s="19">
        <v>89</v>
      </c>
      <c r="E255" s="26">
        <v>2.5000000000000001E-3</v>
      </c>
      <c r="F255" s="19"/>
      <c r="G255" s="20"/>
      <c r="H255" s="21" t="s">
        <v>0</v>
      </c>
      <c r="I255" s="22">
        <f t="shared" si="13"/>
        <v>6</v>
      </c>
      <c r="J255" s="23">
        <v>42000</v>
      </c>
      <c r="K255" s="23">
        <f t="shared" si="12"/>
        <v>25</v>
      </c>
      <c r="L255" s="24">
        <f t="shared" si="14"/>
        <v>80</v>
      </c>
      <c r="M255" s="88">
        <f>РозрахТеплотрас!L252</f>
        <v>482</v>
      </c>
    </row>
    <row r="256" spans="1:13" x14ac:dyDescent="0.2">
      <c r="A256" s="25"/>
      <c r="B256" s="17" t="s">
        <v>16</v>
      </c>
      <c r="C256" s="18">
        <v>1988</v>
      </c>
      <c r="D256" s="19">
        <v>43</v>
      </c>
      <c r="E256" s="26">
        <v>2.5000000000000001E-3</v>
      </c>
      <c r="F256" s="19"/>
      <c r="G256" s="20"/>
      <c r="H256" s="21" t="s">
        <v>0</v>
      </c>
      <c r="I256" s="22">
        <f t="shared" si="13"/>
        <v>6</v>
      </c>
      <c r="J256" s="23">
        <v>5400</v>
      </c>
      <c r="K256" s="23">
        <f t="shared" si="12"/>
        <v>25</v>
      </c>
      <c r="L256" s="24">
        <f t="shared" si="14"/>
        <v>80</v>
      </c>
      <c r="M256" s="88"/>
    </row>
    <row r="257" spans="1:13" x14ac:dyDescent="0.2">
      <c r="A257" s="25"/>
      <c r="B257" s="17" t="s">
        <v>16</v>
      </c>
      <c r="C257" s="18">
        <v>1988</v>
      </c>
      <c r="D257" s="19">
        <v>43</v>
      </c>
      <c r="E257" s="26">
        <v>2.5000000000000001E-3</v>
      </c>
      <c r="F257" s="19"/>
      <c r="G257" s="20"/>
      <c r="H257" s="21" t="s">
        <v>0</v>
      </c>
      <c r="I257" s="22">
        <f t="shared" si="13"/>
        <v>6</v>
      </c>
      <c r="J257" s="23">
        <v>5400</v>
      </c>
      <c r="K257" s="23">
        <f t="shared" si="12"/>
        <v>25</v>
      </c>
      <c r="L257" s="24">
        <f t="shared" si="14"/>
        <v>80</v>
      </c>
      <c r="M257" s="88"/>
    </row>
    <row r="258" spans="1:13" x14ac:dyDescent="0.2">
      <c r="A258" s="30">
        <v>95</v>
      </c>
      <c r="B258" s="31" t="s">
        <v>101</v>
      </c>
      <c r="C258" s="32">
        <v>1988</v>
      </c>
      <c r="D258" s="33"/>
      <c r="E258" s="39"/>
      <c r="F258" s="33"/>
      <c r="G258" s="34"/>
      <c r="H258" s="35"/>
      <c r="I258" s="36"/>
      <c r="J258" s="37"/>
      <c r="K258" s="37"/>
      <c r="L258" s="38"/>
      <c r="M258" s="37"/>
    </row>
    <row r="259" spans="1:13" x14ac:dyDescent="0.2">
      <c r="A259" s="25"/>
      <c r="B259" s="17"/>
      <c r="C259" s="18">
        <v>1988</v>
      </c>
      <c r="D259" s="19">
        <v>108</v>
      </c>
      <c r="E259" s="26">
        <v>0.03</v>
      </c>
      <c r="F259" s="19"/>
      <c r="G259" s="20"/>
      <c r="H259" s="21" t="s">
        <v>0</v>
      </c>
      <c r="I259" s="22">
        <f t="shared" si="13"/>
        <v>6</v>
      </c>
      <c r="J259" s="23">
        <v>48000</v>
      </c>
      <c r="K259" s="23">
        <f t="shared" si="12"/>
        <v>25</v>
      </c>
      <c r="L259" s="24">
        <f t="shared" si="14"/>
        <v>80</v>
      </c>
      <c r="M259" s="88">
        <f>РозрахТеплотрас!L256</f>
        <v>6514</v>
      </c>
    </row>
    <row r="260" spans="1:13" x14ac:dyDescent="0.2">
      <c r="A260" s="25"/>
      <c r="B260" s="17" t="s">
        <v>16</v>
      </c>
      <c r="C260" s="18">
        <v>1988</v>
      </c>
      <c r="D260" s="19">
        <v>89</v>
      </c>
      <c r="E260" s="26">
        <v>0.03</v>
      </c>
      <c r="F260" s="19"/>
      <c r="G260" s="20"/>
      <c r="H260" s="21" t="s">
        <v>0</v>
      </c>
      <c r="I260" s="22">
        <f t="shared" si="13"/>
        <v>6</v>
      </c>
      <c r="J260" s="23">
        <v>5900</v>
      </c>
      <c r="K260" s="23">
        <f t="shared" si="12"/>
        <v>25</v>
      </c>
      <c r="L260" s="24">
        <f t="shared" si="14"/>
        <v>80</v>
      </c>
      <c r="M260" s="88"/>
    </row>
    <row r="261" spans="1:13" x14ac:dyDescent="0.2">
      <c r="A261" s="25"/>
      <c r="B261" s="17" t="s">
        <v>16</v>
      </c>
      <c r="C261" s="18">
        <v>1988</v>
      </c>
      <c r="D261" s="19">
        <v>62</v>
      </c>
      <c r="E261" s="26">
        <v>0.03</v>
      </c>
      <c r="F261" s="19"/>
      <c r="G261" s="20"/>
      <c r="H261" s="21" t="s">
        <v>0</v>
      </c>
      <c r="I261" s="22">
        <f t="shared" si="13"/>
        <v>6</v>
      </c>
      <c r="J261" s="23">
        <v>5400</v>
      </c>
      <c r="K261" s="23">
        <f t="shared" si="12"/>
        <v>25</v>
      </c>
      <c r="L261" s="24">
        <f t="shared" si="14"/>
        <v>80</v>
      </c>
      <c r="M261" s="88"/>
    </row>
    <row r="262" spans="1:13" x14ac:dyDescent="0.2">
      <c r="A262" s="30">
        <v>96</v>
      </c>
      <c r="B262" s="31" t="s">
        <v>102</v>
      </c>
      <c r="C262" s="32">
        <v>1988</v>
      </c>
      <c r="D262" s="33"/>
      <c r="E262" s="39"/>
      <c r="F262" s="33"/>
      <c r="G262" s="34"/>
      <c r="H262" s="35"/>
      <c r="I262" s="36"/>
      <c r="J262" s="37"/>
      <c r="K262" s="37"/>
      <c r="L262" s="38"/>
      <c r="M262" s="37"/>
    </row>
    <row r="263" spans="1:13" x14ac:dyDescent="0.2">
      <c r="A263" s="25"/>
      <c r="B263" s="17"/>
      <c r="C263" s="18">
        <v>1988</v>
      </c>
      <c r="D263" s="19">
        <v>89</v>
      </c>
      <c r="E263" s="26">
        <v>8.5000000000000006E-3</v>
      </c>
      <c r="F263" s="19"/>
      <c r="G263" s="20"/>
      <c r="H263" s="21" t="s">
        <v>0</v>
      </c>
      <c r="I263" s="22">
        <f t="shared" si="13"/>
        <v>6</v>
      </c>
      <c r="J263" s="23">
        <v>42000</v>
      </c>
      <c r="K263" s="23">
        <f t="shared" si="12"/>
        <v>25</v>
      </c>
      <c r="L263" s="24">
        <f t="shared" si="14"/>
        <v>80</v>
      </c>
      <c r="M263" s="88">
        <f>РозрахТеплотрас!L260</f>
        <v>1659</v>
      </c>
    </row>
    <row r="264" spans="1:13" x14ac:dyDescent="0.2">
      <c r="A264" s="25"/>
      <c r="B264" s="17" t="s">
        <v>16</v>
      </c>
      <c r="C264" s="18">
        <v>1988</v>
      </c>
      <c r="D264" s="19">
        <v>76</v>
      </c>
      <c r="E264" s="26">
        <v>8.5000000000000006E-3</v>
      </c>
      <c r="F264" s="19"/>
      <c r="G264" s="20"/>
      <c r="H264" s="21" t="s">
        <v>0</v>
      </c>
      <c r="I264" s="22">
        <f t="shared" si="13"/>
        <v>6</v>
      </c>
      <c r="J264" s="23">
        <v>5900</v>
      </c>
      <c r="K264" s="23">
        <f t="shared" si="12"/>
        <v>25</v>
      </c>
      <c r="L264" s="24">
        <f t="shared" si="14"/>
        <v>80</v>
      </c>
      <c r="M264" s="88"/>
    </row>
    <row r="265" spans="1:13" x14ac:dyDescent="0.2">
      <c r="A265" s="25"/>
      <c r="B265" s="17" t="s">
        <v>16</v>
      </c>
      <c r="C265" s="18">
        <v>1988</v>
      </c>
      <c r="D265" s="19">
        <v>57</v>
      </c>
      <c r="E265" s="26">
        <v>8.5000000000000006E-3</v>
      </c>
      <c r="F265" s="19"/>
      <c r="G265" s="20"/>
      <c r="H265" s="21" t="s">
        <v>0</v>
      </c>
      <c r="I265" s="22">
        <f t="shared" si="13"/>
        <v>6</v>
      </c>
      <c r="J265" s="23">
        <v>5400</v>
      </c>
      <c r="K265" s="23">
        <f t="shared" si="12"/>
        <v>25</v>
      </c>
      <c r="L265" s="24">
        <f t="shared" si="14"/>
        <v>80</v>
      </c>
      <c r="M265" s="88"/>
    </row>
    <row r="266" spans="1:13" x14ac:dyDescent="0.2">
      <c r="A266" s="30">
        <v>97</v>
      </c>
      <c r="B266" s="31" t="s">
        <v>103</v>
      </c>
      <c r="C266" s="32">
        <v>1976</v>
      </c>
      <c r="D266" s="33"/>
      <c r="E266" s="39"/>
      <c r="F266" s="33"/>
      <c r="G266" s="34"/>
      <c r="H266" s="35"/>
      <c r="I266" s="36"/>
      <c r="J266" s="37"/>
      <c r="K266" s="37"/>
      <c r="L266" s="38"/>
      <c r="M266" s="37"/>
    </row>
    <row r="267" spans="1:13" x14ac:dyDescent="0.2">
      <c r="A267" s="25"/>
      <c r="B267" s="17"/>
      <c r="C267" s="18">
        <v>1976</v>
      </c>
      <c r="D267" s="19">
        <v>76</v>
      </c>
      <c r="E267" s="26">
        <v>3.0499999999999999E-2</v>
      </c>
      <c r="F267" s="19"/>
      <c r="G267" s="20"/>
      <c r="H267" s="21" t="s">
        <v>0</v>
      </c>
      <c r="I267" s="22">
        <f t="shared" si="13"/>
        <v>3</v>
      </c>
      <c r="J267" s="23">
        <v>42000</v>
      </c>
      <c r="K267" s="23">
        <f t="shared" ref="K267:K332" si="15">IF(AND(C267&gt;2007,C267&lt;2012),5,IF(AND(C267&gt;2002,C267&lt;=2007),10,IF(AND(C267&gt;1997,C267&lt;=2002),15,IF(AND(C267&gt;1992,C267&lt;=1997),20,IF(AND(C267&gt;1987,C267&lt;=1992),25,IF(AND(C267&gt;1982,C267&lt;=1987),30,IF(AND(C267&gt;1977,C267&lt;=1982),35,IF(AND(C267&gt;1972,C267&lt;=1977),40,IF(AND(C267&gt;1967,C267&lt;=1972),45,IF(AND(C267&gt;1962,C267&lt;=1967),50,IF(AND(C267&gt;1957,C267&lt;=1962),55,0)))))))))))</f>
        <v>40</v>
      </c>
      <c r="L267" s="24">
        <f t="shared" si="14"/>
        <v>90</v>
      </c>
      <c r="M267" s="23">
        <f>РозрахТеплотрас!L264</f>
        <v>1876</v>
      </c>
    </row>
    <row r="268" spans="1:13" x14ac:dyDescent="0.2">
      <c r="A268" s="30">
        <v>98</v>
      </c>
      <c r="B268" s="31" t="s">
        <v>104</v>
      </c>
      <c r="C268" s="32">
        <v>1977</v>
      </c>
      <c r="D268" s="33"/>
      <c r="E268" s="39"/>
      <c r="F268" s="33"/>
      <c r="G268" s="34"/>
      <c r="H268" s="35"/>
      <c r="I268" s="36"/>
      <c r="J268" s="37"/>
      <c r="K268" s="37"/>
      <c r="L268" s="38"/>
      <c r="M268" s="23">
        <f>РозрахТеплотрас!L265</f>
        <v>0</v>
      </c>
    </row>
    <row r="269" spans="1:13" x14ac:dyDescent="0.2">
      <c r="A269" s="25"/>
      <c r="B269" s="17"/>
      <c r="C269" s="18">
        <v>1977</v>
      </c>
      <c r="D269" s="19">
        <v>89</v>
      </c>
      <c r="E269" s="26">
        <v>1.0500000000000001E-2</v>
      </c>
      <c r="F269" s="19"/>
      <c r="G269" s="20"/>
      <c r="H269" s="21" t="s">
        <v>0</v>
      </c>
      <c r="I269" s="22">
        <f t="shared" si="13"/>
        <v>3</v>
      </c>
      <c r="J269" s="23">
        <v>42000</v>
      </c>
      <c r="K269" s="23">
        <f t="shared" si="15"/>
        <v>40</v>
      </c>
      <c r="L269" s="24">
        <f t="shared" si="14"/>
        <v>90</v>
      </c>
      <c r="M269" s="23">
        <f>РозрахТеплотрас!L266</f>
        <v>646</v>
      </c>
    </row>
    <row r="270" spans="1:13" x14ac:dyDescent="0.2">
      <c r="A270" s="89" t="s">
        <v>127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</row>
    <row r="271" spans="1:13" x14ac:dyDescent="0.2">
      <c r="A271" s="30">
        <v>99</v>
      </c>
      <c r="B271" s="31" t="s">
        <v>105</v>
      </c>
      <c r="C271" s="32">
        <v>1964</v>
      </c>
      <c r="D271" s="33"/>
      <c r="E271" s="39"/>
      <c r="F271" s="33"/>
      <c r="G271" s="34"/>
      <c r="H271" s="35"/>
      <c r="I271" s="36"/>
      <c r="J271" s="37"/>
      <c r="K271" s="37"/>
      <c r="L271" s="38"/>
      <c r="M271" s="37"/>
    </row>
    <row r="272" spans="1:13" x14ac:dyDescent="0.2">
      <c r="A272" s="25"/>
      <c r="B272" s="17"/>
      <c r="C272" s="18">
        <v>1964</v>
      </c>
      <c r="D272" s="19">
        <v>76</v>
      </c>
      <c r="E272" s="26">
        <v>8.5000000000000006E-3</v>
      </c>
      <c r="F272" s="19"/>
      <c r="G272" s="20"/>
      <c r="H272" s="21" t="s">
        <v>0</v>
      </c>
      <c r="I272" s="22">
        <f t="shared" si="13"/>
        <v>3</v>
      </c>
      <c r="J272" s="23">
        <v>42000</v>
      </c>
      <c r="K272" s="23">
        <f t="shared" si="15"/>
        <v>50</v>
      </c>
      <c r="L272" s="24">
        <f t="shared" si="14"/>
        <v>90</v>
      </c>
      <c r="M272" s="23">
        <f>РозрахТеплотрас!L269</f>
        <v>436</v>
      </c>
    </row>
    <row r="273" spans="1:13" ht="25.5" x14ac:dyDescent="0.2">
      <c r="A273" s="30">
        <v>100</v>
      </c>
      <c r="B273" s="31" t="s">
        <v>106</v>
      </c>
      <c r="C273" s="32">
        <v>1956</v>
      </c>
      <c r="D273" s="33"/>
      <c r="E273" s="39"/>
      <c r="F273" s="33"/>
      <c r="G273" s="34"/>
      <c r="H273" s="35"/>
      <c r="I273" s="36"/>
      <c r="J273" s="37"/>
      <c r="K273" s="37"/>
      <c r="L273" s="38"/>
      <c r="M273" s="37"/>
    </row>
    <row r="274" spans="1:13" x14ac:dyDescent="0.2">
      <c r="A274" s="25"/>
      <c r="B274" s="17"/>
      <c r="C274" s="18">
        <v>1956</v>
      </c>
      <c r="D274" s="19">
        <v>57</v>
      </c>
      <c r="E274" s="26">
        <v>8.9999999999999993E-3</v>
      </c>
      <c r="F274" s="19"/>
      <c r="G274" s="20"/>
      <c r="H274" s="21" t="s">
        <v>0</v>
      </c>
      <c r="I274" s="22">
        <f t="shared" si="13"/>
        <v>3</v>
      </c>
      <c r="J274" s="23">
        <v>38000</v>
      </c>
      <c r="K274" s="23">
        <f t="shared" si="15"/>
        <v>0</v>
      </c>
      <c r="L274" s="24">
        <f t="shared" si="14"/>
        <v>90</v>
      </c>
      <c r="M274" s="23">
        <f>РозрахТеплотрас!L271</f>
        <v>835</v>
      </c>
    </row>
    <row r="275" spans="1:13" x14ac:dyDescent="0.2">
      <c r="A275" s="30">
        <v>101</v>
      </c>
      <c r="B275" s="31" t="s">
        <v>107</v>
      </c>
      <c r="C275" s="32">
        <v>1960</v>
      </c>
      <c r="D275" s="33"/>
      <c r="E275" s="39"/>
      <c r="F275" s="33"/>
      <c r="G275" s="34"/>
      <c r="H275" s="35"/>
      <c r="I275" s="36"/>
      <c r="J275" s="37"/>
      <c r="K275" s="37"/>
      <c r="L275" s="38"/>
      <c r="M275" s="37"/>
    </row>
    <row r="276" spans="1:13" x14ac:dyDescent="0.2">
      <c r="A276" s="25"/>
      <c r="B276" s="17"/>
      <c r="C276" s="18">
        <v>1960</v>
      </c>
      <c r="D276" s="19">
        <v>108</v>
      </c>
      <c r="E276" s="26">
        <v>1.4500000000000001E-2</v>
      </c>
      <c r="F276" s="19"/>
      <c r="G276" s="20"/>
      <c r="H276" s="21" t="s">
        <v>0</v>
      </c>
      <c r="I276" s="22">
        <f t="shared" si="13"/>
        <v>3</v>
      </c>
      <c r="J276" s="23">
        <v>48000</v>
      </c>
      <c r="K276" s="23">
        <f t="shared" si="15"/>
        <v>55</v>
      </c>
      <c r="L276" s="24">
        <f t="shared" si="14"/>
        <v>90</v>
      </c>
      <c r="M276" s="23">
        <f>РозрахТеплотрас!L273</f>
        <v>765</v>
      </c>
    </row>
    <row r="277" spans="1:13" x14ac:dyDescent="0.2">
      <c r="A277" s="30">
        <v>102</v>
      </c>
      <c r="B277" s="31" t="s">
        <v>108</v>
      </c>
      <c r="C277" s="32">
        <v>1986</v>
      </c>
      <c r="D277" s="33"/>
      <c r="E277" s="39"/>
      <c r="F277" s="33"/>
      <c r="G277" s="34"/>
      <c r="H277" s="35"/>
      <c r="I277" s="36"/>
      <c r="J277" s="37"/>
      <c r="K277" s="37"/>
      <c r="L277" s="38"/>
      <c r="M277" s="37"/>
    </row>
    <row r="278" spans="1:13" x14ac:dyDescent="0.2">
      <c r="A278" s="25"/>
      <c r="B278" s="17"/>
      <c r="C278" s="18">
        <v>1986</v>
      </c>
      <c r="D278" s="19">
        <v>89</v>
      </c>
      <c r="E278" s="26">
        <v>1.0500000000000001E-2</v>
      </c>
      <c r="F278" s="19"/>
      <c r="G278" s="20"/>
      <c r="H278" s="21" t="s">
        <v>0</v>
      </c>
      <c r="I278" s="22">
        <f t="shared" si="13"/>
        <v>4</v>
      </c>
      <c r="J278" s="23">
        <v>42000</v>
      </c>
      <c r="K278" s="23">
        <f t="shared" si="15"/>
        <v>30</v>
      </c>
      <c r="L278" s="24">
        <f t="shared" si="14"/>
        <v>86.7</v>
      </c>
      <c r="M278" s="88">
        <f>РозрахТеплотрас!L275</f>
        <v>1260</v>
      </c>
    </row>
    <row r="279" spans="1:13" x14ac:dyDescent="0.2">
      <c r="A279" s="25"/>
      <c r="B279" s="17" t="s">
        <v>16</v>
      </c>
      <c r="C279" s="18">
        <v>1986</v>
      </c>
      <c r="D279" s="19">
        <v>57</v>
      </c>
      <c r="E279" s="26">
        <v>1.0500000000000001E-2</v>
      </c>
      <c r="F279" s="19"/>
      <c r="G279" s="20"/>
      <c r="H279" s="21" t="s">
        <v>0</v>
      </c>
      <c r="I279" s="22">
        <f t="shared" si="13"/>
        <v>4</v>
      </c>
      <c r="J279" s="23">
        <v>5400</v>
      </c>
      <c r="K279" s="23">
        <f t="shared" si="15"/>
        <v>30</v>
      </c>
      <c r="L279" s="24">
        <f t="shared" si="14"/>
        <v>86.7</v>
      </c>
      <c r="M279" s="88"/>
    </row>
    <row r="280" spans="1:13" x14ac:dyDescent="0.2">
      <c r="A280" s="25"/>
      <c r="B280" s="17" t="s">
        <v>16</v>
      </c>
      <c r="C280" s="18">
        <v>1986</v>
      </c>
      <c r="D280" s="19">
        <v>57</v>
      </c>
      <c r="E280" s="26">
        <v>1.0500000000000001E-2</v>
      </c>
      <c r="F280" s="19"/>
      <c r="G280" s="20"/>
      <c r="H280" s="21" t="s">
        <v>0</v>
      </c>
      <c r="I280" s="22">
        <f t="shared" si="13"/>
        <v>4</v>
      </c>
      <c r="J280" s="23">
        <v>5400</v>
      </c>
      <c r="K280" s="23">
        <f t="shared" si="15"/>
        <v>30</v>
      </c>
      <c r="L280" s="24">
        <f t="shared" si="14"/>
        <v>86.7</v>
      </c>
      <c r="M280" s="88"/>
    </row>
    <row r="281" spans="1:13" x14ac:dyDescent="0.2">
      <c r="A281" s="30">
        <v>103</v>
      </c>
      <c r="B281" s="31" t="s">
        <v>109</v>
      </c>
      <c r="C281" s="32">
        <v>1988</v>
      </c>
      <c r="D281" s="33"/>
      <c r="E281" s="39"/>
      <c r="F281" s="33"/>
      <c r="G281" s="34"/>
      <c r="H281" s="35"/>
      <c r="I281" s="36"/>
      <c r="J281" s="37"/>
      <c r="K281" s="37"/>
      <c r="L281" s="38"/>
      <c r="M281" s="37"/>
    </row>
    <row r="282" spans="1:13" x14ac:dyDescent="0.2">
      <c r="A282" s="25"/>
      <c r="B282" s="17"/>
      <c r="C282" s="18">
        <v>1988</v>
      </c>
      <c r="D282" s="19">
        <v>108</v>
      </c>
      <c r="E282" s="26">
        <v>1.6500000000000001E-2</v>
      </c>
      <c r="F282" s="19"/>
      <c r="G282" s="20"/>
      <c r="H282" s="21" t="s">
        <v>0</v>
      </c>
      <c r="I282" s="22">
        <f t="shared" si="13"/>
        <v>6</v>
      </c>
      <c r="J282" s="23">
        <v>48000</v>
      </c>
      <c r="K282" s="23">
        <f t="shared" si="15"/>
        <v>25</v>
      </c>
      <c r="L282" s="24">
        <f t="shared" si="14"/>
        <v>80</v>
      </c>
      <c r="M282" s="88">
        <f>РозрахТеплотрас!L279</f>
        <v>3552</v>
      </c>
    </row>
    <row r="283" spans="1:13" x14ac:dyDescent="0.2">
      <c r="A283" s="25"/>
      <c r="B283" s="17" t="s">
        <v>16</v>
      </c>
      <c r="C283" s="18">
        <v>1988</v>
      </c>
      <c r="D283" s="19">
        <v>89</v>
      </c>
      <c r="E283" s="26">
        <v>1.6500000000000001E-2</v>
      </c>
      <c r="F283" s="19"/>
      <c r="G283" s="20"/>
      <c r="H283" s="21" t="s">
        <v>0</v>
      </c>
      <c r="I283" s="22">
        <f t="shared" si="13"/>
        <v>6</v>
      </c>
      <c r="J283" s="23">
        <v>5400</v>
      </c>
      <c r="K283" s="23">
        <f t="shared" si="15"/>
        <v>25</v>
      </c>
      <c r="L283" s="24">
        <f t="shared" si="14"/>
        <v>80</v>
      </c>
      <c r="M283" s="88"/>
    </row>
    <row r="284" spans="1:13" x14ac:dyDescent="0.2">
      <c r="A284" s="25"/>
      <c r="B284" s="17" t="s">
        <v>16</v>
      </c>
      <c r="C284" s="18">
        <v>1988</v>
      </c>
      <c r="D284" s="19">
        <v>57</v>
      </c>
      <c r="E284" s="26">
        <v>1.6500000000000001E-2</v>
      </c>
      <c r="F284" s="19"/>
      <c r="G284" s="20"/>
      <c r="H284" s="21" t="s">
        <v>0</v>
      </c>
      <c r="I284" s="22">
        <f t="shared" si="13"/>
        <v>6</v>
      </c>
      <c r="J284" s="23">
        <v>5400</v>
      </c>
      <c r="K284" s="23">
        <f t="shared" si="15"/>
        <v>25</v>
      </c>
      <c r="L284" s="24">
        <f t="shared" si="14"/>
        <v>80</v>
      </c>
      <c r="M284" s="88"/>
    </row>
    <row r="285" spans="1:13" x14ac:dyDescent="0.2">
      <c r="A285" s="30">
        <v>104</v>
      </c>
      <c r="B285" s="31" t="s">
        <v>110</v>
      </c>
      <c r="C285" s="32">
        <v>1971</v>
      </c>
      <c r="D285" s="33"/>
      <c r="E285" s="39"/>
      <c r="F285" s="33"/>
      <c r="G285" s="34"/>
      <c r="H285" s="35"/>
      <c r="I285" s="36"/>
      <c r="J285" s="37"/>
      <c r="K285" s="37"/>
      <c r="L285" s="38"/>
      <c r="M285" s="37"/>
    </row>
    <row r="286" spans="1:13" x14ac:dyDescent="0.2">
      <c r="A286" s="25"/>
      <c r="B286" s="17"/>
      <c r="C286" s="18">
        <v>1971</v>
      </c>
      <c r="D286" s="19">
        <v>89</v>
      </c>
      <c r="E286" s="26">
        <v>9.4999999999999998E-3</v>
      </c>
      <c r="F286" s="19"/>
      <c r="G286" s="20"/>
      <c r="H286" s="21" t="s">
        <v>0</v>
      </c>
      <c r="I286" s="22">
        <f t="shared" si="13"/>
        <v>3</v>
      </c>
      <c r="J286" s="23">
        <v>42000</v>
      </c>
      <c r="K286" s="23">
        <f t="shared" si="15"/>
        <v>45</v>
      </c>
      <c r="L286" s="24">
        <f t="shared" si="14"/>
        <v>90</v>
      </c>
      <c r="M286" s="23">
        <f>РозрахТеплотрас!L283</f>
        <v>536</v>
      </c>
    </row>
    <row r="287" spans="1:13" x14ac:dyDescent="0.2">
      <c r="A287" s="89" t="s">
        <v>128</v>
      </c>
      <c r="B287" s="89"/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</row>
    <row r="288" spans="1:13" x14ac:dyDescent="0.2">
      <c r="A288" s="30">
        <v>105</v>
      </c>
      <c r="B288" s="31" t="s">
        <v>145</v>
      </c>
      <c r="C288" s="32">
        <v>1976</v>
      </c>
      <c r="D288" s="33"/>
      <c r="E288" s="39"/>
      <c r="F288" s="33"/>
      <c r="G288" s="34"/>
      <c r="H288" s="35"/>
      <c r="I288" s="36"/>
      <c r="J288" s="37"/>
      <c r="K288" s="37"/>
      <c r="L288" s="38"/>
      <c r="M288" s="37"/>
    </row>
    <row r="289" spans="1:13" x14ac:dyDescent="0.2">
      <c r="A289" s="25"/>
      <c r="B289" s="17"/>
      <c r="C289" s="18">
        <v>1976</v>
      </c>
      <c r="D289" s="19">
        <v>108</v>
      </c>
      <c r="E289" s="26">
        <v>2.4E-2</v>
      </c>
      <c r="F289" s="19"/>
      <c r="G289" s="20"/>
      <c r="H289" s="21" t="s">
        <v>0</v>
      </c>
      <c r="I289" s="22">
        <f t="shared" si="13"/>
        <v>3</v>
      </c>
      <c r="J289" s="23">
        <v>48000</v>
      </c>
      <c r="K289" s="23">
        <f t="shared" si="15"/>
        <v>40</v>
      </c>
      <c r="L289" s="24">
        <f t="shared" si="14"/>
        <v>90</v>
      </c>
      <c r="M289" s="23">
        <f>РозрахТеплотрас!L286</f>
        <v>1687</v>
      </c>
    </row>
    <row r="290" spans="1:13" x14ac:dyDescent="0.2">
      <c r="A290" s="30">
        <v>106</v>
      </c>
      <c r="B290" s="31" t="s">
        <v>146</v>
      </c>
      <c r="C290" s="32">
        <v>1976</v>
      </c>
      <c r="D290" s="33"/>
      <c r="E290" s="39"/>
      <c r="F290" s="33"/>
      <c r="G290" s="34"/>
      <c r="H290" s="35"/>
      <c r="I290" s="36"/>
      <c r="J290" s="37"/>
      <c r="K290" s="37"/>
      <c r="L290" s="38"/>
      <c r="M290" s="37"/>
    </row>
    <row r="291" spans="1:13" x14ac:dyDescent="0.2">
      <c r="A291" s="25"/>
      <c r="B291" s="17"/>
      <c r="C291" s="18">
        <v>1976</v>
      </c>
      <c r="D291" s="19">
        <v>108</v>
      </c>
      <c r="E291" s="26">
        <v>1.4E-2</v>
      </c>
      <c r="F291" s="19"/>
      <c r="G291" s="20"/>
      <c r="H291" s="21" t="s">
        <v>0</v>
      </c>
      <c r="I291" s="22">
        <f t="shared" si="13"/>
        <v>3</v>
      </c>
      <c r="J291" s="23">
        <v>48000</v>
      </c>
      <c r="K291" s="23">
        <f t="shared" si="15"/>
        <v>40</v>
      </c>
      <c r="L291" s="24">
        <f t="shared" si="14"/>
        <v>90</v>
      </c>
      <c r="M291" s="23">
        <f>РозрахТеплотрас!L288</f>
        <v>984</v>
      </c>
    </row>
    <row r="292" spans="1:13" x14ac:dyDescent="0.2">
      <c r="A292" s="30">
        <v>107</v>
      </c>
      <c r="B292" s="31" t="s">
        <v>111</v>
      </c>
      <c r="C292" s="32">
        <v>1976</v>
      </c>
      <c r="D292" s="33"/>
      <c r="E292" s="39"/>
      <c r="F292" s="33"/>
      <c r="G292" s="34"/>
      <c r="H292" s="35"/>
      <c r="I292" s="36"/>
      <c r="J292" s="37"/>
      <c r="K292" s="37"/>
      <c r="L292" s="38"/>
      <c r="M292" s="37"/>
    </row>
    <row r="293" spans="1:13" x14ac:dyDescent="0.2">
      <c r="A293" s="25"/>
      <c r="B293" s="17"/>
      <c r="C293" s="18">
        <v>1976</v>
      </c>
      <c r="D293" s="19">
        <v>89</v>
      </c>
      <c r="E293" s="26">
        <v>1.0500000000000001E-2</v>
      </c>
      <c r="F293" s="19"/>
      <c r="G293" s="20"/>
      <c r="H293" s="21" t="s">
        <v>0</v>
      </c>
      <c r="I293" s="22">
        <f t="shared" si="13"/>
        <v>3</v>
      </c>
      <c r="J293" s="23">
        <v>42000</v>
      </c>
      <c r="K293" s="23">
        <f t="shared" si="15"/>
        <v>40</v>
      </c>
      <c r="L293" s="24">
        <f t="shared" si="14"/>
        <v>90</v>
      </c>
      <c r="M293" s="23">
        <f>РозрахТеплотрас!L290</f>
        <v>646</v>
      </c>
    </row>
    <row r="294" spans="1:13" x14ac:dyDescent="0.2">
      <c r="A294" s="30">
        <v>108</v>
      </c>
      <c r="B294" s="31" t="s">
        <v>112</v>
      </c>
      <c r="C294" s="32">
        <v>1985</v>
      </c>
      <c r="D294" s="33"/>
      <c r="E294" s="39"/>
      <c r="F294" s="33"/>
      <c r="G294" s="34"/>
      <c r="H294" s="35"/>
      <c r="I294" s="36"/>
      <c r="J294" s="37"/>
      <c r="K294" s="37"/>
      <c r="L294" s="38"/>
      <c r="M294" s="37"/>
    </row>
    <row r="295" spans="1:13" x14ac:dyDescent="0.2">
      <c r="A295" s="25"/>
      <c r="B295" s="17"/>
      <c r="C295" s="18">
        <v>1985</v>
      </c>
      <c r="D295" s="19">
        <v>108</v>
      </c>
      <c r="E295" s="26">
        <v>2.6499999999999999E-2</v>
      </c>
      <c r="F295" s="19"/>
      <c r="G295" s="20"/>
      <c r="H295" s="21" t="s">
        <v>0</v>
      </c>
      <c r="I295" s="22">
        <f t="shared" si="13"/>
        <v>3</v>
      </c>
      <c r="J295" s="23">
        <v>48000</v>
      </c>
      <c r="K295" s="23">
        <f t="shared" si="15"/>
        <v>30</v>
      </c>
      <c r="L295" s="24">
        <f t="shared" si="14"/>
        <v>90</v>
      </c>
      <c r="M295" s="23">
        <f>РозрахТеплотрас!L292</f>
        <v>2174</v>
      </c>
    </row>
    <row r="296" spans="1:13" x14ac:dyDescent="0.2">
      <c r="A296" s="89" t="s">
        <v>129</v>
      </c>
      <c r="B296" s="89"/>
      <c r="C296" s="89"/>
      <c r="D296" s="89"/>
      <c r="E296" s="89"/>
      <c r="F296" s="89"/>
      <c r="G296" s="89"/>
      <c r="H296" s="89"/>
      <c r="I296" s="89"/>
      <c r="J296" s="89"/>
      <c r="K296" s="89"/>
      <c r="L296" s="89"/>
      <c r="M296" s="89"/>
    </row>
    <row r="297" spans="1:13" x14ac:dyDescent="0.2">
      <c r="A297" s="30">
        <v>109</v>
      </c>
      <c r="B297" s="31" t="s">
        <v>113</v>
      </c>
      <c r="C297" s="32">
        <v>1984</v>
      </c>
      <c r="D297" s="33"/>
      <c r="E297" s="39"/>
      <c r="F297" s="33"/>
      <c r="G297" s="34"/>
      <c r="H297" s="35"/>
      <c r="I297" s="36"/>
      <c r="J297" s="37"/>
      <c r="K297" s="37"/>
      <c r="L297" s="38"/>
      <c r="M297" s="37"/>
    </row>
    <row r="298" spans="1:13" x14ac:dyDescent="0.2">
      <c r="A298" s="25"/>
      <c r="B298" s="17"/>
      <c r="C298" s="18">
        <v>1984</v>
      </c>
      <c r="D298" s="19">
        <v>133</v>
      </c>
      <c r="E298" s="26">
        <v>6.1000000000000004E-3</v>
      </c>
      <c r="F298" s="19"/>
      <c r="G298" s="20"/>
      <c r="H298" s="21" t="s">
        <v>0</v>
      </c>
      <c r="I298" s="22">
        <f t="shared" si="13"/>
        <v>3</v>
      </c>
      <c r="J298" s="23">
        <v>56000</v>
      </c>
      <c r="K298" s="23">
        <f t="shared" si="15"/>
        <v>30</v>
      </c>
      <c r="L298" s="24">
        <f t="shared" si="14"/>
        <v>90</v>
      </c>
      <c r="M298" s="88">
        <f>РозрахТеплотрас!L295</f>
        <v>7585</v>
      </c>
    </row>
    <row r="299" spans="1:13" x14ac:dyDescent="0.2">
      <c r="A299" s="25"/>
      <c r="B299" s="17" t="s">
        <v>16</v>
      </c>
      <c r="C299" s="18">
        <v>1984</v>
      </c>
      <c r="D299" s="19">
        <v>89</v>
      </c>
      <c r="E299" s="26">
        <v>6.1000000000000004E-3</v>
      </c>
      <c r="F299" s="19"/>
      <c r="G299" s="20"/>
      <c r="H299" s="21" t="s">
        <v>0</v>
      </c>
      <c r="I299" s="22">
        <f t="shared" si="13"/>
        <v>3</v>
      </c>
      <c r="J299" s="23">
        <v>5900</v>
      </c>
      <c r="K299" s="23">
        <f t="shared" si="15"/>
        <v>30</v>
      </c>
      <c r="L299" s="24">
        <f t="shared" si="14"/>
        <v>90</v>
      </c>
      <c r="M299" s="88"/>
    </row>
    <row r="300" spans="1:13" x14ac:dyDescent="0.2">
      <c r="A300" s="25"/>
      <c r="B300" s="17" t="s">
        <v>16</v>
      </c>
      <c r="C300" s="18">
        <v>1984</v>
      </c>
      <c r="D300" s="19">
        <v>57</v>
      </c>
      <c r="E300" s="26">
        <v>6.1000000000000004E-3</v>
      </c>
      <c r="F300" s="19"/>
      <c r="G300" s="20"/>
      <c r="H300" s="21" t="s">
        <v>0</v>
      </c>
      <c r="I300" s="22">
        <f t="shared" ref="I300:I361" si="16">(IF(C300&lt;=0," ",IF(C300=2012,30,IF(C300=2011,29,IF(C300=2010,28,IF(C300=2009,27,IF(C300=2008,26,IF(C300=2007,25,IF(C300=2006,24,IF(C300=2005,23,IF(C300=2004,22,IF(C300=2003,21,IF(C300=2002,20,IF(C300=2001,19,IF(C300=2000,18,IF(C300=1999,17,IF(C300=1998,16,IF(C300=1997,15,IF(C300=1996,14,IF(C300=1995,13,IF(C300=1994,12,IF(C300=1993,11,IF(C300=1992,10,IF(C300=1991,9,IF(C300=1990,8,IF(C300=1989,7,IF(C300=1988,6,IF(C300=1987,5,IF(C300=1986,4,3)))))))))))))))))))))))))))))</f>
        <v>3</v>
      </c>
      <c r="J300" s="23">
        <v>5400</v>
      </c>
      <c r="K300" s="23">
        <f t="shared" si="15"/>
        <v>30</v>
      </c>
      <c r="L300" s="24">
        <f t="shared" ref="L300:L361" si="17">ROUND(100-I300/30*100,1)</f>
        <v>90</v>
      </c>
      <c r="M300" s="88"/>
    </row>
    <row r="301" spans="1:13" x14ac:dyDescent="0.2">
      <c r="A301" s="25"/>
      <c r="B301" s="17" t="s">
        <v>16</v>
      </c>
      <c r="C301" s="18">
        <v>1984</v>
      </c>
      <c r="D301" s="19">
        <v>108</v>
      </c>
      <c r="E301" s="26">
        <v>9.1999999999999998E-3</v>
      </c>
      <c r="F301" s="19"/>
      <c r="G301" s="20"/>
      <c r="H301" s="21" t="s">
        <v>0</v>
      </c>
      <c r="I301" s="22">
        <f t="shared" si="16"/>
        <v>3</v>
      </c>
      <c r="J301" s="23">
        <v>6700</v>
      </c>
      <c r="K301" s="23">
        <f t="shared" si="15"/>
        <v>30</v>
      </c>
      <c r="L301" s="24">
        <f t="shared" si="17"/>
        <v>90</v>
      </c>
      <c r="M301" s="88"/>
    </row>
    <row r="302" spans="1:13" x14ac:dyDescent="0.2">
      <c r="A302" s="25"/>
      <c r="B302" s="17"/>
      <c r="C302" s="18">
        <v>1984</v>
      </c>
      <c r="D302" s="19">
        <v>159</v>
      </c>
      <c r="E302" s="26">
        <v>5.6000000000000001E-2</v>
      </c>
      <c r="F302" s="19"/>
      <c r="G302" s="20"/>
      <c r="H302" s="21" t="s">
        <v>0</v>
      </c>
      <c r="I302" s="22">
        <f t="shared" si="16"/>
        <v>3</v>
      </c>
      <c r="J302" s="23">
        <v>58000</v>
      </c>
      <c r="K302" s="23">
        <f t="shared" si="15"/>
        <v>30</v>
      </c>
      <c r="L302" s="24">
        <f t="shared" si="17"/>
        <v>90</v>
      </c>
      <c r="M302" s="88"/>
    </row>
    <row r="303" spans="1:13" x14ac:dyDescent="0.2">
      <c r="A303" s="25"/>
      <c r="B303" s="17" t="s">
        <v>16</v>
      </c>
      <c r="C303" s="18">
        <v>1984</v>
      </c>
      <c r="D303" s="19">
        <v>89</v>
      </c>
      <c r="E303" s="26">
        <v>5.6000000000000001E-2</v>
      </c>
      <c r="F303" s="19"/>
      <c r="G303" s="20"/>
      <c r="H303" s="21" t="s">
        <v>0</v>
      </c>
      <c r="I303" s="22">
        <f t="shared" si="16"/>
        <v>3</v>
      </c>
      <c r="J303" s="23">
        <v>5900</v>
      </c>
      <c r="K303" s="23">
        <f t="shared" si="15"/>
        <v>30</v>
      </c>
      <c r="L303" s="24">
        <f t="shared" si="17"/>
        <v>90</v>
      </c>
      <c r="M303" s="88"/>
    </row>
    <row r="304" spans="1:13" x14ac:dyDescent="0.2">
      <c r="A304" s="25"/>
      <c r="B304" s="17" t="s">
        <v>16</v>
      </c>
      <c r="C304" s="18">
        <v>1984</v>
      </c>
      <c r="D304" s="19">
        <v>133</v>
      </c>
      <c r="E304" s="26">
        <v>4.6800000000000001E-2</v>
      </c>
      <c r="F304" s="19"/>
      <c r="G304" s="20"/>
      <c r="H304" s="21" t="s">
        <v>0</v>
      </c>
      <c r="I304" s="22">
        <f t="shared" si="16"/>
        <v>3</v>
      </c>
      <c r="J304" s="23">
        <v>8300</v>
      </c>
      <c r="K304" s="23">
        <f t="shared" si="15"/>
        <v>30</v>
      </c>
      <c r="L304" s="24">
        <f t="shared" si="17"/>
        <v>90</v>
      </c>
      <c r="M304" s="88"/>
    </row>
    <row r="305" spans="1:13" x14ac:dyDescent="0.2">
      <c r="A305" s="30">
        <v>110</v>
      </c>
      <c r="B305" s="31" t="s">
        <v>116</v>
      </c>
      <c r="C305" s="32">
        <v>1978</v>
      </c>
      <c r="D305" s="33"/>
      <c r="E305" s="39"/>
      <c r="F305" s="33"/>
      <c r="G305" s="34"/>
      <c r="H305" s="35"/>
      <c r="I305" s="36"/>
      <c r="J305" s="37"/>
      <c r="K305" s="37"/>
      <c r="L305" s="38"/>
      <c r="M305" s="37"/>
    </row>
    <row r="306" spans="1:13" x14ac:dyDescent="0.2">
      <c r="A306" s="25"/>
      <c r="B306" s="17"/>
      <c r="C306" s="18">
        <v>1978</v>
      </c>
      <c r="D306" s="19">
        <v>219</v>
      </c>
      <c r="E306" s="26">
        <v>1.1599999999999999E-2</v>
      </c>
      <c r="F306" s="19"/>
      <c r="G306" s="20"/>
      <c r="H306" s="21" t="s">
        <v>0</v>
      </c>
      <c r="I306" s="22">
        <f t="shared" si="16"/>
        <v>3</v>
      </c>
      <c r="J306" s="23">
        <v>76000</v>
      </c>
      <c r="K306" s="23">
        <f t="shared" si="15"/>
        <v>35</v>
      </c>
      <c r="L306" s="24">
        <f t="shared" si="17"/>
        <v>90</v>
      </c>
      <c r="M306" s="88">
        <f>РозрахТеплотрас!L303</f>
        <v>1762</v>
      </c>
    </row>
    <row r="307" spans="1:13" x14ac:dyDescent="0.2">
      <c r="A307" s="25"/>
      <c r="B307" s="17" t="s">
        <v>16</v>
      </c>
      <c r="C307" s="18">
        <v>1978</v>
      </c>
      <c r="D307" s="19">
        <v>159</v>
      </c>
      <c r="E307" s="26">
        <v>1.1599999999999999E-2</v>
      </c>
      <c r="F307" s="19"/>
      <c r="G307" s="20"/>
      <c r="H307" s="21" t="s">
        <v>0</v>
      </c>
      <c r="I307" s="22">
        <f t="shared" si="16"/>
        <v>3</v>
      </c>
      <c r="J307" s="23">
        <v>12500</v>
      </c>
      <c r="K307" s="23">
        <f t="shared" si="15"/>
        <v>35</v>
      </c>
      <c r="L307" s="24">
        <f t="shared" si="17"/>
        <v>90</v>
      </c>
      <c r="M307" s="88"/>
    </row>
    <row r="308" spans="1:13" x14ac:dyDescent="0.2">
      <c r="A308" s="25"/>
      <c r="B308" s="17" t="s">
        <v>16</v>
      </c>
      <c r="C308" s="18">
        <v>1978</v>
      </c>
      <c r="D308" s="19">
        <v>89</v>
      </c>
      <c r="E308" s="26">
        <v>1.1599999999999999E-2</v>
      </c>
      <c r="F308" s="19"/>
      <c r="G308" s="20"/>
      <c r="H308" s="21" t="s">
        <v>0</v>
      </c>
      <c r="I308" s="22">
        <f t="shared" si="16"/>
        <v>3</v>
      </c>
      <c r="J308" s="23">
        <v>7200</v>
      </c>
      <c r="K308" s="23">
        <f t="shared" si="15"/>
        <v>35</v>
      </c>
      <c r="L308" s="24">
        <f t="shared" si="17"/>
        <v>90</v>
      </c>
      <c r="M308" s="88"/>
    </row>
    <row r="309" spans="1:13" x14ac:dyDescent="0.2">
      <c r="A309" s="30">
        <v>111</v>
      </c>
      <c r="B309" s="31" t="s">
        <v>115</v>
      </c>
      <c r="C309" s="32">
        <v>1982</v>
      </c>
      <c r="D309" s="33"/>
      <c r="E309" s="39"/>
      <c r="F309" s="33"/>
      <c r="G309" s="34"/>
      <c r="H309" s="35"/>
      <c r="I309" s="36"/>
      <c r="J309" s="37"/>
      <c r="K309" s="37"/>
      <c r="L309" s="38"/>
      <c r="M309" s="37"/>
    </row>
    <row r="310" spans="1:13" x14ac:dyDescent="0.2">
      <c r="A310" s="25"/>
      <c r="B310" s="17"/>
      <c r="C310" s="18">
        <v>1982</v>
      </c>
      <c r="D310" s="19">
        <v>76</v>
      </c>
      <c r="E310" s="26">
        <v>2.4E-2</v>
      </c>
      <c r="F310" s="19"/>
      <c r="G310" s="20"/>
      <c r="H310" s="21" t="s">
        <v>0</v>
      </c>
      <c r="I310" s="22">
        <f t="shared" si="16"/>
        <v>3</v>
      </c>
      <c r="J310" s="23">
        <v>42000</v>
      </c>
      <c r="K310" s="23">
        <f t="shared" si="15"/>
        <v>35</v>
      </c>
      <c r="L310" s="24">
        <f t="shared" si="17"/>
        <v>90</v>
      </c>
      <c r="M310" s="88">
        <f>РозрахТеплотрас!L307</f>
        <v>3345</v>
      </c>
    </row>
    <row r="311" spans="1:13" x14ac:dyDescent="0.2">
      <c r="A311" s="25"/>
      <c r="B311" s="17"/>
      <c r="C311" s="18">
        <v>1982</v>
      </c>
      <c r="D311" s="19">
        <v>102</v>
      </c>
      <c r="E311" s="26">
        <v>1.4500000000000001E-2</v>
      </c>
      <c r="F311" s="19"/>
      <c r="G311" s="20"/>
      <c r="H311" s="21" t="s">
        <v>0</v>
      </c>
      <c r="I311" s="22">
        <f t="shared" si="16"/>
        <v>3</v>
      </c>
      <c r="J311" s="23">
        <v>48000</v>
      </c>
      <c r="K311" s="23">
        <f t="shared" si="15"/>
        <v>35</v>
      </c>
      <c r="L311" s="24">
        <f t="shared" si="17"/>
        <v>90</v>
      </c>
      <c r="M311" s="88"/>
    </row>
    <row r="312" spans="1:13" x14ac:dyDescent="0.2">
      <c r="A312" s="25"/>
      <c r="B312" s="17" t="s">
        <v>16</v>
      </c>
      <c r="C312" s="18">
        <v>1982</v>
      </c>
      <c r="D312" s="19">
        <v>57</v>
      </c>
      <c r="E312" s="26">
        <v>3.7499999999999999E-2</v>
      </c>
      <c r="F312" s="19"/>
      <c r="G312" s="20"/>
      <c r="H312" s="21" t="s">
        <v>0</v>
      </c>
      <c r="I312" s="22">
        <f t="shared" si="16"/>
        <v>3</v>
      </c>
      <c r="J312" s="23">
        <v>5400</v>
      </c>
      <c r="K312" s="23">
        <f t="shared" si="15"/>
        <v>35</v>
      </c>
      <c r="L312" s="24">
        <f t="shared" si="17"/>
        <v>90</v>
      </c>
      <c r="M312" s="88"/>
    </row>
    <row r="313" spans="1:13" x14ac:dyDescent="0.2">
      <c r="A313" s="25"/>
      <c r="B313" s="17" t="s">
        <v>16</v>
      </c>
      <c r="C313" s="18">
        <v>1982</v>
      </c>
      <c r="D313" s="19">
        <v>52</v>
      </c>
      <c r="E313" s="26">
        <v>3.7499999999999999E-2</v>
      </c>
      <c r="F313" s="19"/>
      <c r="G313" s="20"/>
      <c r="H313" s="21" t="s">
        <v>0</v>
      </c>
      <c r="I313" s="22">
        <f t="shared" si="16"/>
        <v>3</v>
      </c>
      <c r="J313" s="23">
        <v>5400</v>
      </c>
      <c r="K313" s="23">
        <f t="shared" si="15"/>
        <v>35</v>
      </c>
      <c r="L313" s="24">
        <f t="shared" si="17"/>
        <v>90</v>
      </c>
      <c r="M313" s="88"/>
    </row>
    <row r="314" spans="1:13" x14ac:dyDescent="0.2">
      <c r="A314" s="30">
        <v>112</v>
      </c>
      <c r="B314" s="31" t="s">
        <v>114</v>
      </c>
      <c r="C314" s="32">
        <v>1980</v>
      </c>
      <c r="D314" s="33"/>
      <c r="E314" s="39"/>
      <c r="F314" s="33"/>
      <c r="G314" s="34"/>
      <c r="H314" s="35"/>
      <c r="I314" s="36"/>
      <c r="J314" s="37"/>
      <c r="K314" s="37"/>
      <c r="L314" s="38"/>
      <c r="M314" s="37"/>
    </row>
    <row r="315" spans="1:13" x14ac:dyDescent="0.2">
      <c r="A315" s="25"/>
      <c r="B315" s="17" t="s">
        <v>16</v>
      </c>
      <c r="C315" s="18">
        <v>1980</v>
      </c>
      <c r="D315" s="19">
        <v>159</v>
      </c>
      <c r="E315" s="26">
        <v>3.0000000000000001E-3</v>
      </c>
      <c r="F315" s="19"/>
      <c r="G315" s="20"/>
      <c r="H315" s="21" t="s">
        <v>0</v>
      </c>
      <c r="I315" s="22">
        <f t="shared" si="16"/>
        <v>3</v>
      </c>
      <c r="J315" s="23">
        <v>9900</v>
      </c>
      <c r="K315" s="23">
        <f t="shared" si="15"/>
        <v>35</v>
      </c>
      <c r="L315" s="24">
        <f t="shared" si="17"/>
        <v>90</v>
      </c>
      <c r="M315" s="88">
        <f>РозрахТеплотрас!L312</f>
        <v>8068</v>
      </c>
    </row>
    <row r="316" spans="1:13" x14ac:dyDescent="0.2">
      <c r="A316" s="25"/>
      <c r="B316" s="17" t="s">
        <v>16</v>
      </c>
      <c r="C316" s="18">
        <v>1980</v>
      </c>
      <c r="D316" s="19">
        <v>108</v>
      </c>
      <c r="E316" s="26">
        <v>2E-3</v>
      </c>
      <c r="F316" s="19"/>
      <c r="G316" s="20"/>
      <c r="H316" s="21" t="s">
        <v>0</v>
      </c>
      <c r="I316" s="22">
        <f t="shared" si="16"/>
        <v>3</v>
      </c>
      <c r="J316" s="23">
        <v>6700</v>
      </c>
      <c r="K316" s="23">
        <f t="shared" si="15"/>
        <v>35</v>
      </c>
      <c r="L316" s="24">
        <f t="shared" si="17"/>
        <v>90</v>
      </c>
      <c r="M316" s="88"/>
    </row>
    <row r="317" spans="1:13" x14ac:dyDescent="0.2">
      <c r="A317" s="25"/>
      <c r="B317" s="17" t="s">
        <v>16</v>
      </c>
      <c r="C317" s="18">
        <v>1980</v>
      </c>
      <c r="D317" s="19">
        <v>76</v>
      </c>
      <c r="E317" s="26">
        <v>6.4999999999999997E-3</v>
      </c>
      <c r="F317" s="19"/>
      <c r="G317" s="20"/>
      <c r="H317" s="21" t="s">
        <v>0</v>
      </c>
      <c r="I317" s="22">
        <f t="shared" si="16"/>
        <v>3</v>
      </c>
      <c r="J317" s="23">
        <v>5900</v>
      </c>
      <c r="K317" s="23">
        <f t="shared" si="15"/>
        <v>35</v>
      </c>
      <c r="L317" s="24">
        <f t="shared" si="17"/>
        <v>90</v>
      </c>
      <c r="M317" s="88"/>
    </row>
    <row r="318" spans="1:13" x14ac:dyDescent="0.2">
      <c r="A318" s="25"/>
      <c r="B318" s="17" t="s">
        <v>16</v>
      </c>
      <c r="C318" s="18">
        <v>1980</v>
      </c>
      <c r="D318" s="19">
        <v>90</v>
      </c>
      <c r="E318" s="26">
        <v>2.5000000000000001E-3</v>
      </c>
      <c r="F318" s="19"/>
      <c r="G318" s="20"/>
      <c r="H318" s="21" t="s">
        <v>0</v>
      </c>
      <c r="I318" s="22">
        <f t="shared" si="16"/>
        <v>3</v>
      </c>
      <c r="J318" s="23">
        <v>5900</v>
      </c>
      <c r="K318" s="23">
        <f t="shared" si="15"/>
        <v>35</v>
      </c>
      <c r="L318" s="24">
        <f t="shared" si="17"/>
        <v>90</v>
      </c>
      <c r="M318" s="88"/>
    </row>
    <row r="319" spans="1:13" x14ac:dyDescent="0.2">
      <c r="A319" s="25"/>
      <c r="B319" s="17" t="s">
        <v>16</v>
      </c>
      <c r="C319" s="18">
        <v>1980</v>
      </c>
      <c r="D319" s="19">
        <v>89</v>
      </c>
      <c r="E319" s="26">
        <v>2E-3</v>
      </c>
      <c r="F319" s="19"/>
      <c r="G319" s="20"/>
      <c r="H319" s="21" t="s">
        <v>0</v>
      </c>
      <c r="I319" s="22">
        <f t="shared" si="16"/>
        <v>3</v>
      </c>
      <c r="J319" s="23">
        <v>5900</v>
      </c>
      <c r="K319" s="23">
        <f t="shared" si="15"/>
        <v>35</v>
      </c>
      <c r="L319" s="24">
        <f t="shared" si="17"/>
        <v>90</v>
      </c>
      <c r="M319" s="88"/>
    </row>
    <row r="320" spans="1:13" x14ac:dyDescent="0.2">
      <c r="A320" s="25"/>
      <c r="B320" s="17" t="s">
        <v>16</v>
      </c>
      <c r="C320" s="18">
        <v>1980</v>
      </c>
      <c r="D320" s="19">
        <v>76</v>
      </c>
      <c r="E320" s="26">
        <v>3.5000000000000001E-3</v>
      </c>
      <c r="F320" s="19"/>
      <c r="G320" s="20"/>
      <c r="H320" s="21" t="s">
        <v>0</v>
      </c>
      <c r="I320" s="22">
        <f t="shared" si="16"/>
        <v>3</v>
      </c>
      <c r="J320" s="23">
        <v>5900</v>
      </c>
      <c r="K320" s="23">
        <f t="shared" si="15"/>
        <v>35</v>
      </c>
      <c r="L320" s="24">
        <f t="shared" si="17"/>
        <v>90</v>
      </c>
      <c r="M320" s="88"/>
    </row>
    <row r="321" spans="1:13" x14ac:dyDescent="0.2">
      <c r="A321" s="25"/>
      <c r="B321" s="17" t="s">
        <v>16</v>
      </c>
      <c r="C321" s="18">
        <v>1980</v>
      </c>
      <c r="D321" s="19">
        <v>57</v>
      </c>
      <c r="E321" s="26">
        <v>6.4999999999999997E-3</v>
      </c>
      <c r="F321" s="19"/>
      <c r="G321" s="20"/>
      <c r="H321" s="21" t="s">
        <v>0</v>
      </c>
      <c r="I321" s="22">
        <f t="shared" si="16"/>
        <v>3</v>
      </c>
      <c r="J321" s="23">
        <v>5400</v>
      </c>
      <c r="K321" s="23">
        <f t="shared" si="15"/>
        <v>35</v>
      </c>
      <c r="L321" s="24">
        <f t="shared" si="17"/>
        <v>90</v>
      </c>
      <c r="M321" s="88"/>
    </row>
    <row r="322" spans="1:13" x14ac:dyDescent="0.2">
      <c r="A322" s="25"/>
      <c r="B322" s="17" t="s">
        <v>16</v>
      </c>
      <c r="C322" s="18">
        <v>1980</v>
      </c>
      <c r="D322" s="19">
        <v>63</v>
      </c>
      <c r="E322" s="26">
        <v>2.5000000000000001E-3</v>
      </c>
      <c r="F322" s="19"/>
      <c r="G322" s="20"/>
      <c r="H322" s="21" t="s">
        <v>0</v>
      </c>
      <c r="I322" s="22">
        <f t="shared" si="16"/>
        <v>3</v>
      </c>
      <c r="J322" s="23">
        <v>5400</v>
      </c>
      <c r="K322" s="23">
        <f t="shared" si="15"/>
        <v>35</v>
      </c>
      <c r="L322" s="24">
        <f t="shared" si="17"/>
        <v>90</v>
      </c>
      <c r="M322" s="88"/>
    </row>
    <row r="323" spans="1:13" x14ac:dyDescent="0.2">
      <c r="A323" s="25"/>
      <c r="B323" s="17"/>
      <c r="C323" s="18">
        <v>1980</v>
      </c>
      <c r="D323" s="19">
        <v>159</v>
      </c>
      <c r="E323" s="26">
        <v>1.1599999999999999E-2</v>
      </c>
      <c r="F323" s="19"/>
      <c r="G323" s="20"/>
      <c r="H323" s="21" t="s">
        <v>0</v>
      </c>
      <c r="I323" s="22">
        <f t="shared" si="16"/>
        <v>3</v>
      </c>
      <c r="J323" s="23">
        <v>58000</v>
      </c>
      <c r="K323" s="23">
        <f t="shared" si="15"/>
        <v>35</v>
      </c>
      <c r="L323" s="24">
        <f t="shared" si="17"/>
        <v>90</v>
      </c>
      <c r="M323" s="88"/>
    </row>
    <row r="324" spans="1:13" x14ac:dyDescent="0.2">
      <c r="A324" s="25"/>
      <c r="B324" s="17"/>
      <c r="C324" s="18">
        <v>1980</v>
      </c>
      <c r="D324" s="19">
        <v>159</v>
      </c>
      <c r="E324" s="26">
        <v>5.8000000000000003E-2</v>
      </c>
      <c r="F324" s="19"/>
      <c r="G324" s="20"/>
      <c r="H324" s="21" t="s">
        <v>0</v>
      </c>
      <c r="I324" s="22">
        <f t="shared" si="16"/>
        <v>3</v>
      </c>
      <c r="J324" s="23">
        <v>58000</v>
      </c>
      <c r="K324" s="23">
        <f t="shared" si="15"/>
        <v>35</v>
      </c>
      <c r="L324" s="24">
        <f t="shared" si="17"/>
        <v>90</v>
      </c>
      <c r="M324" s="88"/>
    </row>
    <row r="325" spans="1:13" x14ac:dyDescent="0.2">
      <c r="A325" s="25"/>
      <c r="B325" s="17" t="s">
        <v>16</v>
      </c>
      <c r="C325" s="18">
        <v>1980</v>
      </c>
      <c r="D325" s="19">
        <v>133</v>
      </c>
      <c r="E325" s="26">
        <v>5.8000000000000003E-2</v>
      </c>
      <c r="F325" s="19"/>
      <c r="G325" s="20"/>
      <c r="H325" s="21" t="s">
        <v>0</v>
      </c>
      <c r="I325" s="22">
        <f t="shared" si="16"/>
        <v>3</v>
      </c>
      <c r="J325" s="23">
        <v>8300</v>
      </c>
      <c r="K325" s="23">
        <f t="shared" si="15"/>
        <v>35</v>
      </c>
      <c r="L325" s="24">
        <f t="shared" si="17"/>
        <v>90</v>
      </c>
      <c r="M325" s="88"/>
    </row>
    <row r="326" spans="1:13" x14ac:dyDescent="0.2">
      <c r="A326" s="25"/>
      <c r="B326" s="17" t="s">
        <v>16</v>
      </c>
      <c r="C326" s="18">
        <v>1980</v>
      </c>
      <c r="D326" s="19">
        <v>108</v>
      </c>
      <c r="E326" s="26">
        <v>5.8000000000000003E-2</v>
      </c>
      <c r="F326" s="19"/>
      <c r="G326" s="20"/>
      <c r="H326" s="21" t="s">
        <v>0</v>
      </c>
      <c r="I326" s="22">
        <f t="shared" si="16"/>
        <v>3</v>
      </c>
      <c r="J326" s="23">
        <v>6700</v>
      </c>
      <c r="K326" s="23">
        <f t="shared" si="15"/>
        <v>35</v>
      </c>
      <c r="L326" s="24">
        <f t="shared" si="17"/>
        <v>90</v>
      </c>
      <c r="M326" s="88"/>
    </row>
    <row r="327" spans="1:13" x14ac:dyDescent="0.2">
      <c r="A327" s="30">
        <v>113</v>
      </c>
      <c r="B327" s="31" t="s">
        <v>117</v>
      </c>
      <c r="C327" s="32">
        <v>1988</v>
      </c>
      <c r="D327" s="33"/>
      <c r="E327" s="39"/>
      <c r="F327" s="33"/>
      <c r="G327" s="34"/>
      <c r="H327" s="35"/>
      <c r="I327" s="36"/>
      <c r="J327" s="37"/>
      <c r="K327" s="37"/>
      <c r="L327" s="38"/>
      <c r="M327" s="37"/>
    </row>
    <row r="328" spans="1:13" x14ac:dyDescent="0.2">
      <c r="A328" s="25"/>
      <c r="B328" s="17"/>
      <c r="C328" s="18">
        <v>1988</v>
      </c>
      <c r="D328" s="19">
        <v>108</v>
      </c>
      <c r="E328" s="26">
        <v>0.1032</v>
      </c>
      <c r="F328" s="19"/>
      <c r="G328" s="20"/>
      <c r="H328" s="21" t="s">
        <v>0</v>
      </c>
      <c r="I328" s="22">
        <f t="shared" si="16"/>
        <v>6</v>
      </c>
      <c r="J328" s="23">
        <v>48000</v>
      </c>
      <c r="K328" s="23">
        <f t="shared" si="15"/>
        <v>25</v>
      </c>
      <c r="L328" s="24">
        <f t="shared" si="17"/>
        <v>80</v>
      </c>
      <c r="M328" s="23">
        <f>РозрахТеплотрас!L325</f>
        <v>18139</v>
      </c>
    </row>
    <row r="329" spans="1:13" x14ac:dyDescent="0.2">
      <c r="A329" s="85" t="s">
        <v>154</v>
      </c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7"/>
      <c r="M329" s="54">
        <f>SUM(M298:M328,M288:M295,M271:M286,M238:M269,M234:M236,M227:M232,M149:M225,M144:M147,M106:M142,M9:M104)</f>
        <v>269230</v>
      </c>
    </row>
    <row r="330" spans="1:13" x14ac:dyDescent="0.2">
      <c r="A330" s="89" t="s">
        <v>118</v>
      </c>
      <c r="B330" s="89"/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89"/>
    </row>
    <row r="331" spans="1:13" x14ac:dyDescent="0.2">
      <c r="A331" s="30">
        <v>114</v>
      </c>
      <c r="B331" s="31" t="s">
        <v>130</v>
      </c>
      <c r="C331" s="32">
        <v>1982</v>
      </c>
      <c r="D331" s="33"/>
      <c r="E331" s="39"/>
      <c r="F331" s="33"/>
      <c r="G331" s="34"/>
      <c r="H331" s="35"/>
      <c r="I331" s="36"/>
      <c r="J331" s="37"/>
      <c r="K331" s="37"/>
      <c r="L331" s="38"/>
      <c r="M331" s="37"/>
    </row>
    <row r="332" spans="1:13" x14ac:dyDescent="0.2">
      <c r="A332" s="25"/>
      <c r="B332" s="17"/>
      <c r="C332" s="18">
        <v>1982</v>
      </c>
      <c r="D332" s="19"/>
      <c r="E332" s="26"/>
      <c r="F332" s="19">
        <v>76</v>
      </c>
      <c r="G332" s="26">
        <v>5.4100000000000002E-2</v>
      </c>
      <c r="H332" s="21" t="s">
        <v>0</v>
      </c>
      <c r="I332" s="22">
        <f t="shared" si="16"/>
        <v>3</v>
      </c>
      <c r="J332" s="23">
        <v>42000</v>
      </c>
      <c r="K332" s="23">
        <f t="shared" si="15"/>
        <v>35</v>
      </c>
      <c r="L332" s="24">
        <f t="shared" si="17"/>
        <v>90</v>
      </c>
      <c r="M332" s="23">
        <f>РозрахТеплотрас!L328</f>
        <v>3605</v>
      </c>
    </row>
    <row r="333" spans="1:13" x14ac:dyDescent="0.2">
      <c r="A333" s="30">
        <v>115</v>
      </c>
      <c r="B333" s="31" t="s">
        <v>131</v>
      </c>
      <c r="C333" s="32">
        <v>1985</v>
      </c>
      <c r="D333" s="33"/>
      <c r="E333" s="39"/>
      <c r="F333" s="33"/>
      <c r="G333" s="34"/>
      <c r="H333" s="35"/>
      <c r="I333" s="36"/>
      <c r="J333" s="37"/>
      <c r="K333" s="37"/>
      <c r="L333" s="38"/>
      <c r="M333" s="37"/>
    </row>
    <row r="334" spans="1:13" x14ac:dyDescent="0.2">
      <c r="A334" s="25"/>
      <c r="B334" s="17"/>
      <c r="C334" s="18">
        <v>1985</v>
      </c>
      <c r="D334" s="19">
        <v>89</v>
      </c>
      <c r="E334" s="26">
        <v>2.12E-2</v>
      </c>
      <c r="F334" s="19"/>
      <c r="G334" s="20"/>
      <c r="H334" s="21" t="s">
        <v>0</v>
      </c>
      <c r="I334" s="22">
        <f t="shared" si="16"/>
        <v>3</v>
      </c>
      <c r="J334" s="23">
        <v>42000</v>
      </c>
      <c r="K334" s="23">
        <f t="shared" ref="K334:K374" si="18">IF(AND(C334&gt;2007,C334&lt;2012),5,IF(AND(C334&gt;2002,C334&lt;=2007),10,IF(AND(C334&gt;1997,C334&lt;=2002),15,IF(AND(C334&gt;1992,C334&lt;=1997),20,IF(AND(C334&gt;1987,C334&lt;=1992),25,IF(AND(C334&gt;1982,C334&lt;=1987),30,IF(AND(C334&gt;1977,C334&lt;=1982),35,IF(AND(C334&gt;1972,C334&lt;=1977),40,IF(AND(C334&gt;1967,C334&lt;=1972),45,IF(AND(C334&gt;1962,C334&lt;=1967),50,IF(AND(C334&gt;1957,C334&lt;=1962),55,0)))))))))))</f>
        <v>30</v>
      </c>
      <c r="L334" s="24">
        <f t="shared" si="17"/>
        <v>90</v>
      </c>
      <c r="M334" s="88">
        <f>РозрахТеплотрас!L333</f>
        <v>6330</v>
      </c>
    </row>
    <row r="335" spans="1:13" x14ac:dyDescent="0.2">
      <c r="A335" s="25"/>
      <c r="B335" s="17" t="s">
        <v>16</v>
      </c>
      <c r="C335" s="16">
        <v>2008</v>
      </c>
      <c r="D335" s="19">
        <v>63</v>
      </c>
      <c r="E335" s="26">
        <v>2.12E-2</v>
      </c>
      <c r="F335" s="19"/>
      <c r="G335" s="20"/>
      <c r="H335" s="28" t="s">
        <v>1</v>
      </c>
      <c r="I335" s="22">
        <f>(IF(C335&lt;=0," ",IF(C335=2012,50,IF(C335=2011,49,IF(C335=2010,48,IF(C335=2009,47,IF(C335=2008,46,IF(C335=2007,45,IF(C335=2006,44,IF(C335=2005,43,IF(C335=2004,42,IF(C335=2003,41,IF(C335=2002,40,IF(C335=2001,39,IF(C335=2000,38,IF(C335=1999,37,IF(C335=1998,36,IF(C335=1997,35,IF(C335=1996,34,IF(C335=1995,33,IF(C335=1994,32,IF(C335=1993,31,IF(C335=1992,30,IF(C335=1991,29,IF(C335=1990,28,IF(C335=1989,27,IF(C335=1988,26,IF(C335=1987,25,IF(C335=1986,24,23)))))))))))))))))))))))))))))</f>
        <v>46</v>
      </c>
      <c r="J335" s="23">
        <v>5620</v>
      </c>
      <c r="K335" s="23">
        <f t="shared" si="18"/>
        <v>5</v>
      </c>
      <c r="L335" s="24">
        <f>ROUND(100-I335/50*100,1)</f>
        <v>8</v>
      </c>
      <c r="M335" s="88"/>
    </row>
    <row r="336" spans="1:13" x14ac:dyDescent="0.2">
      <c r="A336" s="25"/>
      <c r="B336" s="17" t="s">
        <v>16</v>
      </c>
      <c r="C336" s="16">
        <v>2008</v>
      </c>
      <c r="D336" s="19">
        <v>50</v>
      </c>
      <c r="E336" s="26">
        <v>2.12E-2</v>
      </c>
      <c r="F336" s="19"/>
      <c r="G336" s="20"/>
      <c r="H336" s="28" t="s">
        <v>1</v>
      </c>
      <c r="I336" s="22">
        <f>(IF(C336&lt;=0," ",IF(C336=2012,50,IF(C336=2011,49,IF(C336=2010,48,IF(C336=2009,47,IF(C336=2008,46,IF(C336=2007,45,IF(C336=2006,44,IF(C336=2005,43,IF(C336=2004,42,IF(C336=2003,41,IF(C336=2002,40,IF(C336=2001,39,IF(C336=2000,38,IF(C336=1999,37,IF(C336=1998,36,IF(C336=1997,35,IF(C336=1996,34,IF(C336=1995,33,IF(C336=1994,32,IF(C336=1993,31,IF(C336=1992,30,IF(C336=1991,29,IF(C336=1990,28,IF(C336=1989,27,IF(C336=1988,26,IF(C336=1987,25,IF(C336=1986,24,23)))))))))))))))))))))))))))))</f>
        <v>46</v>
      </c>
      <c r="J336" s="23">
        <v>5010</v>
      </c>
      <c r="K336" s="23">
        <f t="shared" si="18"/>
        <v>5</v>
      </c>
      <c r="L336" s="24">
        <f>ROUND(100-I336/50*100,1)</f>
        <v>8</v>
      </c>
      <c r="M336" s="88"/>
    </row>
    <row r="337" spans="1:13" x14ac:dyDescent="0.2">
      <c r="A337" s="30">
        <v>116</v>
      </c>
      <c r="B337" s="31" t="s">
        <v>132</v>
      </c>
      <c r="C337" s="32">
        <v>1986</v>
      </c>
      <c r="D337" s="33"/>
      <c r="E337" s="39"/>
      <c r="F337" s="33"/>
      <c r="G337" s="34"/>
      <c r="H337" s="35"/>
      <c r="I337" s="36"/>
      <c r="J337" s="37"/>
      <c r="K337" s="37"/>
      <c r="L337" s="38"/>
      <c r="M337" s="37"/>
    </row>
    <row r="338" spans="1:13" x14ac:dyDescent="0.2">
      <c r="A338" s="25"/>
      <c r="B338" s="17"/>
      <c r="C338" s="18">
        <v>1986</v>
      </c>
      <c r="D338" s="19">
        <v>159</v>
      </c>
      <c r="E338" s="26">
        <v>1.1650000000000001E-2</v>
      </c>
      <c r="F338" s="19"/>
      <c r="G338" s="20"/>
      <c r="H338" s="21" t="s">
        <v>0</v>
      </c>
      <c r="I338" s="22">
        <f t="shared" si="16"/>
        <v>4</v>
      </c>
      <c r="J338" s="23">
        <v>58000</v>
      </c>
      <c r="K338" s="23">
        <f t="shared" si="18"/>
        <v>30</v>
      </c>
      <c r="L338" s="24">
        <f t="shared" si="17"/>
        <v>86.7</v>
      </c>
      <c r="M338" s="88">
        <f>РозрахТеплотрас!L337</f>
        <v>2058</v>
      </c>
    </row>
    <row r="339" spans="1:13" x14ac:dyDescent="0.2">
      <c r="A339" s="25"/>
      <c r="B339" s="17" t="s">
        <v>16</v>
      </c>
      <c r="C339" s="18">
        <v>1986</v>
      </c>
      <c r="D339" s="19">
        <v>150</v>
      </c>
      <c r="E339" s="26">
        <v>1.1650000000000001E-2</v>
      </c>
      <c r="F339" s="19"/>
      <c r="G339" s="20"/>
      <c r="H339" s="21" t="s">
        <v>0</v>
      </c>
      <c r="I339" s="22">
        <f t="shared" si="16"/>
        <v>4</v>
      </c>
      <c r="J339" s="23">
        <v>12500</v>
      </c>
      <c r="K339" s="23">
        <f t="shared" si="18"/>
        <v>30</v>
      </c>
      <c r="L339" s="24">
        <f t="shared" si="17"/>
        <v>86.7</v>
      </c>
      <c r="M339" s="88"/>
    </row>
    <row r="340" spans="1:13" x14ac:dyDescent="0.2">
      <c r="A340" s="25"/>
      <c r="B340" s="17" t="s">
        <v>16</v>
      </c>
      <c r="C340" s="18">
        <v>1986</v>
      </c>
      <c r="D340" s="19">
        <v>89</v>
      </c>
      <c r="E340" s="26">
        <v>1.1650000000000001E-2</v>
      </c>
      <c r="F340" s="19"/>
      <c r="G340" s="20"/>
      <c r="H340" s="21" t="s">
        <v>0</v>
      </c>
      <c r="I340" s="22">
        <f t="shared" si="16"/>
        <v>4</v>
      </c>
      <c r="J340" s="23">
        <v>7200</v>
      </c>
      <c r="K340" s="23">
        <f t="shared" si="18"/>
        <v>30</v>
      </c>
      <c r="L340" s="24">
        <f t="shared" si="17"/>
        <v>86.7</v>
      </c>
      <c r="M340" s="88"/>
    </row>
    <row r="341" spans="1:13" x14ac:dyDescent="0.2">
      <c r="A341" s="30">
        <v>117</v>
      </c>
      <c r="B341" s="31" t="s">
        <v>133</v>
      </c>
      <c r="C341" s="32">
        <v>1979</v>
      </c>
      <c r="D341" s="33"/>
      <c r="E341" s="39"/>
      <c r="F341" s="33"/>
      <c r="G341" s="34"/>
      <c r="H341" s="35"/>
      <c r="I341" s="36"/>
      <c r="J341" s="37"/>
      <c r="K341" s="37"/>
      <c r="L341" s="38"/>
      <c r="M341" s="37"/>
    </row>
    <row r="342" spans="1:13" x14ac:dyDescent="0.2">
      <c r="A342" s="25"/>
      <c r="B342" s="17"/>
      <c r="C342" s="18">
        <v>1979</v>
      </c>
      <c r="D342" s="19">
        <v>108</v>
      </c>
      <c r="E342" s="26">
        <v>2.8400000000000002E-2</v>
      </c>
      <c r="F342" s="19"/>
      <c r="G342" s="20"/>
      <c r="H342" s="21" t="s">
        <v>0</v>
      </c>
      <c r="I342" s="22">
        <f t="shared" si="16"/>
        <v>3</v>
      </c>
      <c r="J342" s="23">
        <v>48000</v>
      </c>
      <c r="K342" s="23">
        <f t="shared" si="18"/>
        <v>35</v>
      </c>
      <c r="L342" s="24">
        <f t="shared" si="17"/>
        <v>90</v>
      </c>
      <c r="M342" s="88">
        <f>РозрахТеплотрас!L341</f>
        <v>2456</v>
      </c>
    </row>
    <row r="343" spans="1:13" x14ac:dyDescent="0.2">
      <c r="A343" s="25"/>
      <c r="B343" s="17" t="s">
        <v>16</v>
      </c>
      <c r="C343" s="18">
        <v>1979</v>
      </c>
      <c r="D343" s="19">
        <v>57</v>
      </c>
      <c r="E343" s="26">
        <v>2.8400000000000002E-2</v>
      </c>
      <c r="F343" s="19"/>
      <c r="G343" s="20"/>
      <c r="H343" s="21" t="s">
        <v>0</v>
      </c>
      <c r="I343" s="22">
        <f t="shared" si="16"/>
        <v>3</v>
      </c>
      <c r="J343" s="23">
        <v>6500</v>
      </c>
      <c r="K343" s="23">
        <f t="shared" si="18"/>
        <v>35</v>
      </c>
      <c r="L343" s="24">
        <f t="shared" si="17"/>
        <v>90</v>
      </c>
      <c r="M343" s="88"/>
    </row>
    <row r="344" spans="1:13" x14ac:dyDescent="0.2">
      <c r="A344" s="30">
        <v>118</v>
      </c>
      <c r="B344" s="31" t="s">
        <v>134</v>
      </c>
      <c r="C344" s="32">
        <v>1975</v>
      </c>
      <c r="D344" s="33"/>
      <c r="E344" s="39"/>
      <c r="F344" s="33"/>
      <c r="G344" s="34"/>
      <c r="H344" s="35"/>
      <c r="I344" s="36"/>
      <c r="J344" s="37"/>
      <c r="K344" s="37"/>
      <c r="L344" s="38"/>
      <c r="M344" s="37"/>
    </row>
    <row r="345" spans="1:13" x14ac:dyDescent="0.2">
      <c r="A345" s="25"/>
      <c r="B345" s="17"/>
      <c r="C345" s="18">
        <v>1975</v>
      </c>
      <c r="D345" s="19">
        <v>159</v>
      </c>
      <c r="E345" s="26">
        <v>1.26E-2</v>
      </c>
      <c r="F345" s="19"/>
      <c r="G345" s="20"/>
      <c r="H345" s="21" t="s">
        <v>0</v>
      </c>
      <c r="I345" s="22">
        <f t="shared" si="16"/>
        <v>3</v>
      </c>
      <c r="J345" s="23">
        <v>58000</v>
      </c>
      <c r="K345" s="23">
        <f t="shared" si="18"/>
        <v>40</v>
      </c>
      <c r="L345" s="24">
        <f t="shared" si="17"/>
        <v>90</v>
      </c>
      <c r="M345" s="88">
        <f>РозрахТеплотрас!L344</f>
        <v>1399</v>
      </c>
    </row>
    <row r="346" spans="1:13" x14ac:dyDescent="0.2">
      <c r="A346" s="25"/>
      <c r="B346" s="17" t="s">
        <v>16</v>
      </c>
      <c r="C346" s="18">
        <v>1975</v>
      </c>
      <c r="D346" s="19">
        <v>138</v>
      </c>
      <c r="E346" s="26">
        <v>1.26E-2</v>
      </c>
      <c r="F346" s="19"/>
      <c r="G346" s="20"/>
      <c r="H346" s="21" t="s">
        <v>0</v>
      </c>
      <c r="I346" s="22">
        <f t="shared" si="16"/>
        <v>3</v>
      </c>
      <c r="J346" s="23">
        <v>10600</v>
      </c>
      <c r="K346" s="23">
        <f t="shared" si="18"/>
        <v>40</v>
      </c>
      <c r="L346" s="24">
        <f t="shared" si="17"/>
        <v>90</v>
      </c>
      <c r="M346" s="88"/>
    </row>
    <row r="347" spans="1:13" x14ac:dyDescent="0.2">
      <c r="A347" s="25"/>
      <c r="B347" s="17" t="s">
        <v>16</v>
      </c>
      <c r="C347" s="18">
        <v>1975</v>
      </c>
      <c r="D347" s="19">
        <v>83</v>
      </c>
      <c r="E347" s="26">
        <v>1.26E-2</v>
      </c>
      <c r="F347" s="19"/>
      <c r="G347" s="20"/>
      <c r="H347" s="21" t="s">
        <v>0</v>
      </c>
      <c r="I347" s="22">
        <f t="shared" si="16"/>
        <v>3</v>
      </c>
      <c r="J347" s="23">
        <v>7200</v>
      </c>
      <c r="K347" s="23">
        <f t="shared" si="18"/>
        <v>40</v>
      </c>
      <c r="L347" s="24">
        <f t="shared" si="17"/>
        <v>90</v>
      </c>
      <c r="M347" s="88"/>
    </row>
    <row r="348" spans="1:13" x14ac:dyDescent="0.2">
      <c r="A348" s="30">
        <v>119</v>
      </c>
      <c r="B348" s="31" t="s">
        <v>135</v>
      </c>
      <c r="C348" s="32">
        <v>1975</v>
      </c>
      <c r="D348" s="33"/>
      <c r="E348" s="39"/>
      <c r="F348" s="33"/>
      <c r="G348" s="34"/>
      <c r="H348" s="35"/>
      <c r="I348" s="36"/>
      <c r="J348" s="37"/>
      <c r="K348" s="37"/>
      <c r="L348" s="38"/>
      <c r="M348" s="37"/>
    </row>
    <row r="349" spans="1:13" x14ac:dyDescent="0.2">
      <c r="A349" s="25"/>
      <c r="B349" s="17"/>
      <c r="C349" s="16">
        <v>1975</v>
      </c>
      <c r="D349" s="19">
        <v>57</v>
      </c>
      <c r="E349" s="26">
        <v>5.0000000000000001E-3</v>
      </c>
      <c r="F349" s="19"/>
      <c r="G349" s="20"/>
      <c r="H349" s="21" t="s">
        <v>0</v>
      </c>
      <c r="I349" s="22">
        <f t="shared" si="16"/>
        <v>3</v>
      </c>
      <c r="J349" s="23">
        <v>38000</v>
      </c>
      <c r="K349" s="23">
        <f t="shared" si="18"/>
        <v>40</v>
      </c>
      <c r="L349" s="24">
        <f t="shared" si="17"/>
        <v>90</v>
      </c>
      <c r="M349" s="88">
        <f>РозрахТеплотрас!L348</f>
        <v>836</v>
      </c>
    </row>
    <row r="350" spans="1:13" x14ac:dyDescent="0.2">
      <c r="A350" s="25"/>
      <c r="B350" s="17"/>
      <c r="C350" s="16">
        <v>2010</v>
      </c>
      <c r="D350" s="19">
        <v>57</v>
      </c>
      <c r="E350" s="26">
        <v>5.0000000000000001E-3</v>
      </c>
      <c r="F350" s="19"/>
      <c r="G350" s="20"/>
      <c r="H350" s="28" t="s">
        <v>1</v>
      </c>
      <c r="I350" s="22">
        <f>(IF(C350&lt;=0," ",IF(C350=2012,50,IF(C350=2011,49,IF(C350=2010,48,IF(C350=2009,47,IF(C350=2008,46,IF(C350=2007,45,IF(C350=2006,44,IF(C350=2005,43,IF(C350=2004,42,IF(C350=2003,41,IF(C350=2002,40,IF(C350=2001,39,IF(C350=2000,38,IF(C350=1999,37,IF(C350=1998,36,IF(C350=1997,35,IF(C350=1996,34,IF(C350=1995,33,IF(C350=1994,32,IF(C350=1993,31,IF(C350=1992,30,IF(C350=1991,29,IF(C350=1990,28,IF(C350=1989,27,IF(C350=1988,26,IF(C350=1987,25,IF(C350=1986,24,23)))))))))))))))))))))))))))))</f>
        <v>48</v>
      </c>
      <c r="J350" s="23">
        <v>5010</v>
      </c>
      <c r="K350" s="23">
        <f t="shared" si="18"/>
        <v>5</v>
      </c>
      <c r="L350" s="24">
        <f>ROUND(100-I350/50*100,1)</f>
        <v>4</v>
      </c>
      <c r="M350" s="88"/>
    </row>
    <row r="351" spans="1:13" x14ac:dyDescent="0.2">
      <c r="A351" s="30">
        <v>120</v>
      </c>
      <c r="B351" s="31" t="s">
        <v>136</v>
      </c>
      <c r="C351" s="32">
        <v>1970</v>
      </c>
      <c r="D351" s="33"/>
      <c r="E351" s="39"/>
      <c r="F351" s="33"/>
      <c r="G351" s="34"/>
      <c r="H351" s="35"/>
      <c r="I351" s="36"/>
      <c r="J351" s="37"/>
      <c r="K351" s="37"/>
      <c r="L351" s="38"/>
      <c r="M351" s="37"/>
    </row>
    <row r="352" spans="1:13" x14ac:dyDescent="0.2">
      <c r="A352" s="72"/>
      <c r="B352" s="73"/>
      <c r="C352" s="80">
        <v>1970</v>
      </c>
      <c r="D352" s="74">
        <v>159</v>
      </c>
      <c r="E352" s="75">
        <v>1.26E-2</v>
      </c>
      <c r="F352" s="74"/>
      <c r="G352" s="76"/>
      <c r="H352" s="77" t="s">
        <v>0</v>
      </c>
      <c r="I352" s="78">
        <f t="shared" si="16"/>
        <v>3</v>
      </c>
      <c r="J352" s="79">
        <v>58000</v>
      </c>
      <c r="K352" s="23">
        <f t="shared" si="18"/>
        <v>45</v>
      </c>
      <c r="L352" s="24">
        <f t="shared" si="17"/>
        <v>90</v>
      </c>
      <c r="M352" s="88">
        <f>РозрахТеплотрас!L351</f>
        <v>1314</v>
      </c>
    </row>
    <row r="353" spans="1:13" x14ac:dyDescent="0.2">
      <c r="A353" s="25"/>
      <c r="B353" s="17" t="s">
        <v>16</v>
      </c>
      <c r="C353" s="16">
        <v>1970</v>
      </c>
      <c r="D353" s="19">
        <v>159</v>
      </c>
      <c r="E353" s="26">
        <v>1.26E-2</v>
      </c>
      <c r="F353" s="19"/>
      <c r="G353" s="20"/>
      <c r="H353" s="21" t="s">
        <v>0</v>
      </c>
      <c r="I353" s="22">
        <f t="shared" si="16"/>
        <v>3</v>
      </c>
      <c r="J353" s="23">
        <v>12500</v>
      </c>
      <c r="K353" s="23">
        <f t="shared" si="18"/>
        <v>45</v>
      </c>
      <c r="L353" s="24">
        <f t="shared" si="17"/>
        <v>90</v>
      </c>
      <c r="M353" s="88"/>
    </row>
    <row r="354" spans="1:13" x14ac:dyDescent="0.2">
      <c r="A354" s="25"/>
      <c r="B354" s="17" t="s">
        <v>16</v>
      </c>
      <c r="C354" s="16">
        <v>1970</v>
      </c>
      <c r="D354" s="19">
        <v>89</v>
      </c>
      <c r="E354" s="26">
        <v>1.26E-2</v>
      </c>
      <c r="F354" s="19"/>
      <c r="G354" s="20"/>
      <c r="H354" s="21" t="s">
        <v>0</v>
      </c>
      <c r="I354" s="22">
        <f t="shared" si="16"/>
        <v>3</v>
      </c>
      <c r="J354" s="23">
        <v>7200</v>
      </c>
      <c r="K354" s="23">
        <f t="shared" si="18"/>
        <v>45</v>
      </c>
      <c r="L354" s="24">
        <f t="shared" si="17"/>
        <v>90</v>
      </c>
      <c r="M354" s="88"/>
    </row>
    <row r="355" spans="1:13" x14ac:dyDescent="0.2">
      <c r="A355" s="30">
        <v>121</v>
      </c>
      <c r="B355" s="31" t="s">
        <v>137</v>
      </c>
      <c r="C355" s="32">
        <v>1969</v>
      </c>
      <c r="D355" s="33"/>
      <c r="E355" s="39"/>
      <c r="F355" s="33"/>
      <c r="G355" s="34"/>
      <c r="H355" s="35"/>
      <c r="I355" s="36"/>
      <c r="J355" s="37"/>
      <c r="K355" s="37"/>
      <c r="L355" s="38"/>
      <c r="M355" s="37"/>
    </row>
    <row r="356" spans="1:13" x14ac:dyDescent="0.2">
      <c r="A356" s="25"/>
      <c r="B356" s="17"/>
      <c r="C356" s="16">
        <v>1969</v>
      </c>
      <c r="D356" s="19">
        <v>76</v>
      </c>
      <c r="E356" s="26">
        <v>4.0099999999999997E-2</v>
      </c>
      <c r="F356" s="19"/>
      <c r="G356" s="20"/>
      <c r="H356" s="21" t="s">
        <v>0</v>
      </c>
      <c r="I356" s="22">
        <f t="shared" si="16"/>
        <v>3</v>
      </c>
      <c r="J356" s="23">
        <v>42000</v>
      </c>
      <c r="K356" s="23">
        <f t="shared" si="18"/>
        <v>45</v>
      </c>
      <c r="L356" s="24">
        <f t="shared" si="17"/>
        <v>90</v>
      </c>
      <c r="M356" s="88">
        <f>РозрахТеплотрас!L355</f>
        <v>3512</v>
      </c>
    </row>
    <row r="357" spans="1:13" x14ac:dyDescent="0.2">
      <c r="A357" s="25"/>
      <c r="B357" s="17"/>
      <c r="C357" s="16">
        <v>1969</v>
      </c>
      <c r="D357" s="19">
        <v>159</v>
      </c>
      <c r="E357" s="26">
        <v>1.2E-2</v>
      </c>
      <c r="F357" s="19"/>
      <c r="G357" s="20"/>
      <c r="H357" s="21" t="s">
        <v>0</v>
      </c>
      <c r="I357" s="22">
        <f t="shared" si="16"/>
        <v>3</v>
      </c>
      <c r="J357" s="23">
        <v>58000</v>
      </c>
      <c r="K357" s="23">
        <f t="shared" si="18"/>
        <v>45</v>
      </c>
      <c r="L357" s="24">
        <f t="shared" si="17"/>
        <v>90</v>
      </c>
      <c r="M357" s="88"/>
    </row>
    <row r="358" spans="1:13" x14ac:dyDescent="0.2">
      <c r="A358" s="25"/>
      <c r="B358" s="17" t="s">
        <v>16</v>
      </c>
      <c r="C358" s="16">
        <v>1969</v>
      </c>
      <c r="D358" s="19">
        <v>159</v>
      </c>
      <c r="E358" s="26">
        <v>1.2E-2</v>
      </c>
      <c r="F358" s="19"/>
      <c r="G358" s="20"/>
      <c r="H358" s="21" t="s">
        <v>0</v>
      </c>
      <c r="I358" s="22">
        <f t="shared" si="16"/>
        <v>3</v>
      </c>
      <c r="J358" s="23">
        <v>12500</v>
      </c>
      <c r="K358" s="23">
        <f t="shared" si="18"/>
        <v>45</v>
      </c>
      <c r="L358" s="24">
        <f t="shared" si="17"/>
        <v>90</v>
      </c>
      <c r="M358" s="88"/>
    </row>
    <row r="359" spans="1:13" x14ac:dyDescent="0.2">
      <c r="A359" s="25"/>
      <c r="B359" s="17" t="s">
        <v>16</v>
      </c>
      <c r="C359" s="16">
        <v>1969</v>
      </c>
      <c r="D359" s="19">
        <v>76</v>
      </c>
      <c r="E359" s="26">
        <v>1.2E-2</v>
      </c>
      <c r="F359" s="19"/>
      <c r="G359" s="20"/>
      <c r="H359" s="21" t="s">
        <v>0</v>
      </c>
      <c r="I359" s="22">
        <f t="shared" si="16"/>
        <v>3</v>
      </c>
      <c r="J359" s="23">
        <v>7200</v>
      </c>
      <c r="K359" s="23">
        <f t="shared" si="18"/>
        <v>45</v>
      </c>
      <c r="L359" s="24">
        <f t="shared" si="17"/>
        <v>90</v>
      </c>
      <c r="M359" s="88"/>
    </row>
    <row r="360" spans="1:13" x14ac:dyDescent="0.2">
      <c r="A360" s="30">
        <v>122</v>
      </c>
      <c r="B360" s="31" t="s">
        <v>138</v>
      </c>
      <c r="C360" s="32">
        <v>1972</v>
      </c>
      <c r="D360" s="33"/>
      <c r="E360" s="39"/>
      <c r="F360" s="33"/>
      <c r="G360" s="34"/>
      <c r="H360" s="35"/>
      <c r="I360" s="36"/>
      <c r="J360" s="37"/>
      <c r="K360" s="37"/>
      <c r="L360" s="38"/>
      <c r="M360" s="37"/>
    </row>
    <row r="361" spans="1:13" x14ac:dyDescent="0.2">
      <c r="A361" s="25" t="e">
        <f>IF(#REF!=0,A360+0,A360+1)</f>
        <v>#REF!</v>
      </c>
      <c r="B361" s="17"/>
      <c r="C361" s="18">
        <v>1972</v>
      </c>
      <c r="D361" s="19">
        <v>159</v>
      </c>
      <c r="E361" s="26">
        <v>1.26E-2</v>
      </c>
      <c r="F361" s="19"/>
      <c r="G361" s="20"/>
      <c r="H361" s="21" t="s">
        <v>0</v>
      </c>
      <c r="I361" s="22">
        <f t="shared" si="16"/>
        <v>3</v>
      </c>
      <c r="J361" s="23">
        <v>58000</v>
      </c>
      <c r="K361" s="23">
        <f t="shared" si="18"/>
        <v>45</v>
      </c>
      <c r="L361" s="24">
        <f t="shared" si="17"/>
        <v>90</v>
      </c>
      <c r="M361" s="88">
        <f>РозрахТеплотрас!L360</f>
        <v>2339</v>
      </c>
    </row>
    <row r="362" spans="1:13" x14ac:dyDescent="0.2">
      <c r="A362" s="25" t="e">
        <f>IF(#REF!=0,A361+0,A361+1)</f>
        <v>#REF!</v>
      </c>
      <c r="B362" s="17" t="s">
        <v>16</v>
      </c>
      <c r="C362" s="18">
        <v>1972</v>
      </c>
      <c r="D362" s="19">
        <v>63</v>
      </c>
      <c r="E362" s="26">
        <v>1.26E-2</v>
      </c>
      <c r="F362" s="19"/>
      <c r="G362" s="20"/>
      <c r="H362" s="21" t="s">
        <v>0</v>
      </c>
      <c r="I362" s="22">
        <f t="shared" ref="I362:I374" si="19">(IF(C362&lt;=0," ",IF(C362=2012,30,IF(C362=2011,29,IF(C362=2010,28,IF(C362=2009,27,IF(C362=2008,26,IF(C362=2007,25,IF(C362=2006,24,IF(C362=2005,23,IF(C362=2004,22,IF(C362=2003,21,IF(C362=2002,20,IF(C362=2001,19,IF(C362=2000,18,IF(C362=1999,17,IF(C362=1998,16,IF(C362=1997,15,IF(C362=1996,14,IF(C362=1995,13,IF(C362=1994,12,IF(C362=1993,11,IF(C362=1992,10,IF(C362=1991,9,IF(C362=1990,8,IF(C362=1989,7,IF(C362=1988,6,IF(C362=1987,5,IF(C362=1986,4,3)))))))))))))))))))))))))))))</f>
        <v>3</v>
      </c>
      <c r="J362" s="23">
        <v>6500</v>
      </c>
      <c r="K362" s="23">
        <f t="shared" si="18"/>
        <v>45</v>
      </c>
      <c r="L362" s="24">
        <f t="shared" ref="L362:L374" si="20">ROUND(100-I362/30*100,1)</f>
        <v>90</v>
      </c>
      <c r="M362" s="88"/>
    </row>
    <row r="363" spans="1:13" x14ac:dyDescent="0.2">
      <c r="A363" s="25" t="e">
        <f>IF(#REF!=0,A362+0,A362+1)</f>
        <v>#REF!</v>
      </c>
      <c r="B363" s="17" t="s">
        <v>16</v>
      </c>
      <c r="C363" s="18">
        <v>2007</v>
      </c>
      <c r="D363" s="19">
        <v>40</v>
      </c>
      <c r="E363" s="26">
        <v>1.26E-2</v>
      </c>
      <c r="F363" s="19"/>
      <c r="G363" s="20"/>
      <c r="H363" s="28" t="s">
        <v>1</v>
      </c>
      <c r="I363" s="22">
        <f>(IF(C363&lt;=0," ",IF(C363=2012,50,IF(C363=2011,49,IF(C363=2010,48,IF(C363=2009,47,IF(C363=2008,46,IF(C363=2007,45,IF(C363=2006,44,IF(C363=2005,43,IF(C363=2004,42,IF(C363=2003,41,IF(C363=2002,40,IF(C363=2001,39,IF(C363=2000,38,IF(C363=1999,37,IF(C363=1998,36,IF(C363=1997,35,IF(C363=1996,34,IF(C363=1995,33,IF(C363=1994,32,IF(C363=1993,31,IF(C363=1992,30,IF(C363=1991,29,IF(C363=1990,28,IF(C363=1989,27,IF(C363=1988,26,IF(C363=1987,25,IF(C363=1986,24,23)))))))))))))))))))))))))))))</f>
        <v>45</v>
      </c>
      <c r="J363" s="23">
        <v>5010</v>
      </c>
      <c r="K363" s="23">
        <f t="shared" si="18"/>
        <v>10</v>
      </c>
      <c r="L363" s="24">
        <f>ROUND(100-I363/50*100,1)</f>
        <v>10</v>
      </c>
      <c r="M363" s="88"/>
    </row>
    <row r="364" spans="1:13" x14ac:dyDescent="0.2">
      <c r="A364" s="30">
        <v>123</v>
      </c>
      <c r="B364" s="31" t="s">
        <v>139</v>
      </c>
      <c r="C364" s="32">
        <v>1974</v>
      </c>
      <c r="D364" s="33"/>
      <c r="E364" s="39"/>
      <c r="F364" s="33"/>
      <c r="G364" s="34"/>
      <c r="H364" s="35"/>
      <c r="I364" s="36"/>
      <c r="J364" s="37"/>
      <c r="K364" s="37"/>
      <c r="L364" s="38"/>
      <c r="M364" s="37"/>
    </row>
    <row r="365" spans="1:13" x14ac:dyDescent="0.2">
      <c r="A365" s="25" t="e">
        <f>IF(#REF!=0,A364+0,A364+1)</f>
        <v>#REF!</v>
      </c>
      <c r="B365" s="17"/>
      <c r="C365" s="18">
        <v>1974</v>
      </c>
      <c r="D365" s="19">
        <v>159</v>
      </c>
      <c r="E365" s="26">
        <v>1.2699999999999999E-2</v>
      </c>
      <c r="F365" s="19"/>
      <c r="G365" s="20"/>
      <c r="H365" s="21" t="s">
        <v>0</v>
      </c>
      <c r="I365" s="22">
        <f t="shared" si="19"/>
        <v>3</v>
      </c>
      <c r="J365" s="23">
        <v>58000</v>
      </c>
      <c r="K365" s="23">
        <f t="shared" si="18"/>
        <v>40</v>
      </c>
      <c r="L365" s="24">
        <f t="shared" si="20"/>
        <v>90</v>
      </c>
      <c r="M365" s="88">
        <f>РозрахТеплотрас!L364</f>
        <v>2058</v>
      </c>
    </row>
    <row r="366" spans="1:13" x14ac:dyDescent="0.2">
      <c r="A366" s="25" t="e">
        <f>IF(#REF!=0,#REF!+0,#REF!+1)</f>
        <v>#REF!</v>
      </c>
      <c r="B366" s="17" t="s">
        <v>16</v>
      </c>
      <c r="C366" s="18">
        <v>1974</v>
      </c>
      <c r="D366" s="19">
        <v>76</v>
      </c>
      <c r="E366" s="26">
        <v>8.8000000000000005E-3</v>
      </c>
      <c r="F366" s="19"/>
      <c r="G366" s="20"/>
      <c r="H366" s="21" t="s">
        <v>0</v>
      </c>
      <c r="I366" s="22">
        <f t="shared" si="19"/>
        <v>3</v>
      </c>
      <c r="J366" s="23">
        <v>7200</v>
      </c>
      <c r="K366" s="23">
        <f t="shared" si="18"/>
        <v>40</v>
      </c>
      <c r="L366" s="24">
        <f t="shared" si="20"/>
        <v>90</v>
      </c>
      <c r="M366" s="88"/>
    </row>
    <row r="367" spans="1:13" x14ac:dyDescent="0.2">
      <c r="A367" s="25" t="e">
        <f>IF(#REF!=0,A366+0,A366+1)</f>
        <v>#REF!</v>
      </c>
      <c r="B367" s="17" t="s">
        <v>16</v>
      </c>
      <c r="C367" s="18">
        <v>1974</v>
      </c>
      <c r="D367" s="19">
        <v>57</v>
      </c>
      <c r="E367" s="26">
        <v>8.8000000000000005E-3</v>
      </c>
      <c r="F367" s="19"/>
      <c r="G367" s="20"/>
      <c r="H367" s="21" t="s">
        <v>0</v>
      </c>
      <c r="I367" s="22">
        <f t="shared" si="19"/>
        <v>3</v>
      </c>
      <c r="J367" s="23">
        <v>6500</v>
      </c>
      <c r="K367" s="23">
        <f t="shared" si="18"/>
        <v>40</v>
      </c>
      <c r="L367" s="24">
        <f t="shared" si="20"/>
        <v>90</v>
      </c>
      <c r="M367" s="88"/>
    </row>
    <row r="368" spans="1:13" x14ac:dyDescent="0.2">
      <c r="A368" s="25" t="e">
        <f>IF(#REF!=0,A367+0,A367+1)</f>
        <v>#REF!</v>
      </c>
      <c r="B368" s="17" t="s">
        <v>16</v>
      </c>
      <c r="C368" s="16">
        <v>2006</v>
      </c>
      <c r="D368" s="19">
        <v>63</v>
      </c>
      <c r="E368" s="26">
        <v>3.8999999999999998E-3</v>
      </c>
      <c r="F368" s="19"/>
      <c r="G368" s="20"/>
      <c r="H368" s="28" t="s">
        <v>1</v>
      </c>
      <c r="I368" s="22">
        <f>(IF(C368&lt;=0," ",IF(C368=2012,50,IF(C368=2011,49,IF(C368=2010,48,IF(C368=2009,47,IF(C368=2008,46,IF(C368=2007,45,IF(C368=2006,44,IF(C368=2005,43,IF(C368=2004,42,IF(C368=2003,41,IF(C368=2002,40,IF(C368=2001,39,IF(C368=2000,38,IF(C368=1999,37,IF(C368=1998,36,IF(C368=1997,35,IF(C368=1996,34,IF(C368=1995,33,IF(C368=1994,32,IF(C368=1993,31,IF(C368=1992,30,IF(C368=1991,29,IF(C368=1990,28,IF(C368=1989,27,IF(C368=1988,26,IF(C368=1987,25,IF(C368=1986,24,23)))))))))))))))))))))))))))))</f>
        <v>44</v>
      </c>
      <c r="J368" s="23">
        <v>5620</v>
      </c>
      <c r="K368" s="23">
        <f t="shared" si="18"/>
        <v>10</v>
      </c>
      <c r="L368" s="24">
        <f>ROUND(100-I368/50*100,1)</f>
        <v>12</v>
      </c>
      <c r="M368" s="88"/>
    </row>
    <row r="369" spans="1:13" x14ac:dyDescent="0.2">
      <c r="A369" s="25" t="e">
        <f>IF(#REF!=0,A368+0,A368+1)</f>
        <v>#REF!</v>
      </c>
      <c r="B369" s="17" t="s">
        <v>16</v>
      </c>
      <c r="C369" s="16">
        <v>2006</v>
      </c>
      <c r="D369" s="19">
        <v>40</v>
      </c>
      <c r="E369" s="26">
        <v>3.8999999999999998E-3</v>
      </c>
      <c r="F369" s="19"/>
      <c r="G369" s="20"/>
      <c r="H369" s="28" t="s">
        <v>1</v>
      </c>
      <c r="I369" s="22">
        <f>(IF(C369&lt;=0," ",IF(C369=2012,50,IF(C369=2011,49,IF(C369=2010,48,IF(C369=2009,47,IF(C369=2008,46,IF(C369=2007,45,IF(C369=2006,44,IF(C369=2005,43,IF(C369=2004,42,IF(C369=2003,41,IF(C369=2002,40,IF(C369=2001,39,IF(C369=2000,38,IF(C369=1999,37,IF(C369=1998,36,IF(C369=1997,35,IF(C369=1996,34,IF(C369=1995,33,IF(C369=1994,32,IF(C369=1993,31,IF(C369=1992,30,IF(C369=1991,29,IF(C369=1990,28,IF(C369=1989,27,IF(C369=1988,26,IF(C369=1987,25,IF(C369=1986,24,23)))))))))))))))))))))))))))))</f>
        <v>44</v>
      </c>
      <c r="J369" s="23">
        <v>5010</v>
      </c>
      <c r="K369" s="23">
        <f t="shared" si="18"/>
        <v>10</v>
      </c>
      <c r="L369" s="24">
        <f>ROUND(100-I369/50*100,1)</f>
        <v>12</v>
      </c>
      <c r="M369" s="88"/>
    </row>
    <row r="370" spans="1:13" x14ac:dyDescent="0.2">
      <c r="A370" s="30">
        <v>124</v>
      </c>
      <c r="B370" s="31" t="s">
        <v>140</v>
      </c>
      <c r="C370" s="32">
        <v>1993</v>
      </c>
      <c r="D370" s="33"/>
      <c r="E370" s="39"/>
      <c r="F370" s="33"/>
      <c r="G370" s="34"/>
      <c r="H370" s="35"/>
      <c r="I370" s="36"/>
      <c r="J370" s="37"/>
      <c r="K370" s="37"/>
      <c r="L370" s="38"/>
      <c r="M370" s="37"/>
    </row>
    <row r="371" spans="1:13" x14ac:dyDescent="0.2">
      <c r="A371" s="25" t="e">
        <f>IF(#REF!=0,A370+0,A370+1)</f>
        <v>#REF!</v>
      </c>
      <c r="B371" s="17"/>
      <c r="C371" s="18">
        <v>1993</v>
      </c>
      <c r="D371" s="19">
        <v>89</v>
      </c>
      <c r="E371" s="26">
        <v>6.0600000000000001E-2</v>
      </c>
      <c r="F371" s="19"/>
      <c r="G371" s="20"/>
      <c r="H371" s="21" t="s">
        <v>0</v>
      </c>
      <c r="I371" s="22">
        <f t="shared" si="19"/>
        <v>11</v>
      </c>
      <c r="J371" s="23">
        <v>42000</v>
      </c>
      <c r="K371" s="23">
        <f t="shared" si="18"/>
        <v>20</v>
      </c>
      <c r="L371" s="24">
        <f t="shared" si="20"/>
        <v>63.3</v>
      </c>
      <c r="M371" s="23">
        <f>РозрахТеплотрас!L370</f>
        <v>18242</v>
      </c>
    </row>
    <row r="372" spans="1:13" x14ac:dyDescent="0.2">
      <c r="A372" s="25" t="e">
        <f>IF(#REF!=0,#REF!+0,#REF!+1)</f>
        <v>#REF!</v>
      </c>
      <c r="B372" s="17" t="s">
        <v>16</v>
      </c>
      <c r="C372" s="18">
        <v>1984</v>
      </c>
      <c r="D372" s="19">
        <v>57</v>
      </c>
      <c r="E372" s="26">
        <v>1.5299999999999999E-2</v>
      </c>
      <c r="F372" s="19"/>
      <c r="G372" s="20"/>
      <c r="H372" s="21" t="s">
        <v>0</v>
      </c>
      <c r="I372" s="22">
        <f t="shared" si="19"/>
        <v>3</v>
      </c>
      <c r="J372" s="23">
        <v>6500</v>
      </c>
      <c r="K372" s="23">
        <f t="shared" si="18"/>
        <v>30</v>
      </c>
      <c r="L372" s="24">
        <f t="shared" si="20"/>
        <v>90</v>
      </c>
      <c r="M372" s="84"/>
    </row>
    <row r="373" spans="1:13" x14ac:dyDescent="0.2">
      <c r="A373" s="30">
        <v>125</v>
      </c>
      <c r="B373" s="31" t="s">
        <v>141</v>
      </c>
      <c r="C373" s="32">
        <v>1966</v>
      </c>
      <c r="D373" s="33"/>
      <c r="E373" s="39"/>
      <c r="F373" s="33"/>
      <c r="G373" s="34"/>
      <c r="H373" s="35"/>
      <c r="I373" s="36"/>
      <c r="J373" s="37"/>
      <c r="K373" s="37"/>
      <c r="L373" s="38"/>
      <c r="M373" s="37"/>
    </row>
    <row r="374" spans="1:13" x14ac:dyDescent="0.2">
      <c r="A374" s="25" t="e">
        <f>IF(#REF!=0,A373+0,A373+1)</f>
        <v>#REF!</v>
      </c>
      <c r="B374" s="17"/>
      <c r="C374" s="16">
        <v>2006</v>
      </c>
      <c r="D374" s="19">
        <v>76</v>
      </c>
      <c r="E374" s="26">
        <v>7.9000000000000001E-2</v>
      </c>
      <c r="F374" s="19"/>
      <c r="G374" s="20"/>
      <c r="H374" s="21" t="s">
        <v>0</v>
      </c>
      <c r="I374" s="22">
        <f t="shared" si="19"/>
        <v>24</v>
      </c>
      <c r="J374" s="23">
        <v>42000</v>
      </c>
      <c r="K374" s="23">
        <f t="shared" si="18"/>
        <v>10</v>
      </c>
      <c r="L374" s="24">
        <f t="shared" si="20"/>
        <v>20</v>
      </c>
      <c r="M374" s="23">
        <f>РозрахТеплотрас!L379</f>
        <v>58318</v>
      </c>
    </row>
    <row r="375" spans="1:13" x14ac:dyDescent="0.2">
      <c r="A375" s="85" t="s">
        <v>155</v>
      </c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7"/>
      <c r="M375" s="54">
        <f>SUM(M331:M374)</f>
        <v>102467</v>
      </c>
    </row>
    <row r="376" spans="1:13" x14ac:dyDescent="0.2">
      <c r="A376" s="85" t="s">
        <v>156</v>
      </c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7"/>
      <c r="M376" s="54">
        <f>M329+M375</f>
        <v>371697</v>
      </c>
    </row>
    <row r="378" spans="1:13" ht="18.75" x14ac:dyDescent="0.3">
      <c r="B378" s="83" t="s">
        <v>157</v>
      </c>
      <c r="K378" s="83" t="s">
        <v>158</v>
      </c>
    </row>
  </sheetData>
  <mergeCells count="75">
    <mergeCell ref="F5:G5"/>
    <mergeCell ref="A8:L8"/>
    <mergeCell ref="A143:M143"/>
    <mergeCell ref="A148:M148"/>
    <mergeCell ref="A329:L329"/>
    <mergeCell ref="A270:M270"/>
    <mergeCell ref="M306:M308"/>
    <mergeCell ref="M298:M304"/>
    <mergeCell ref="M282:M284"/>
    <mergeCell ref="M278:M280"/>
    <mergeCell ref="A287:M287"/>
    <mergeCell ref="A296:M296"/>
    <mergeCell ref="M5:M6"/>
    <mergeCell ref="M152:M153"/>
    <mergeCell ref="M64:M66"/>
    <mergeCell ref="M60:M62"/>
    <mergeCell ref="A1:M1"/>
    <mergeCell ref="M12:M14"/>
    <mergeCell ref="M48:M50"/>
    <mergeCell ref="M28:M30"/>
    <mergeCell ref="M24:M26"/>
    <mergeCell ref="A3:L3"/>
    <mergeCell ref="A5:A6"/>
    <mergeCell ref="B5:B6"/>
    <mergeCell ref="C5:C6"/>
    <mergeCell ref="D5:E5"/>
    <mergeCell ref="J5:J6"/>
    <mergeCell ref="K5:K6"/>
    <mergeCell ref="L5:L6"/>
    <mergeCell ref="H5:H6"/>
    <mergeCell ref="I5:I6"/>
    <mergeCell ref="A4:K4"/>
    <mergeCell ref="M181:M183"/>
    <mergeCell ref="M177:M179"/>
    <mergeCell ref="M173:M175"/>
    <mergeCell ref="M155:M157"/>
    <mergeCell ref="M54:M56"/>
    <mergeCell ref="M140:M142"/>
    <mergeCell ref="M107:M108"/>
    <mergeCell ref="A105:M105"/>
    <mergeCell ref="M94:M96"/>
    <mergeCell ref="M90:M92"/>
    <mergeCell ref="M86:M88"/>
    <mergeCell ref="M82:M84"/>
    <mergeCell ref="M74:M76"/>
    <mergeCell ref="M193:M195"/>
    <mergeCell ref="A226:M226"/>
    <mergeCell ref="M263:M265"/>
    <mergeCell ref="M259:M261"/>
    <mergeCell ref="M255:M257"/>
    <mergeCell ref="M251:M253"/>
    <mergeCell ref="M245:M247"/>
    <mergeCell ref="M235:M236"/>
    <mergeCell ref="M228:M230"/>
    <mergeCell ref="A233:M233"/>
    <mergeCell ref="A237:M237"/>
    <mergeCell ref="M223:M225"/>
    <mergeCell ref="M211:M213"/>
    <mergeCell ref="M207:M209"/>
    <mergeCell ref="M204:M205"/>
    <mergeCell ref="M199:M200"/>
    <mergeCell ref="A375:L375"/>
    <mergeCell ref="A376:L376"/>
    <mergeCell ref="M315:M326"/>
    <mergeCell ref="M310:M313"/>
    <mergeCell ref="A330:M330"/>
    <mergeCell ref="M365:M369"/>
    <mergeCell ref="M361:M363"/>
    <mergeCell ref="M356:M359"/>
    <mergeCell ref="M352:M354"/>
    <mergeCell ref="M349:M350"/>
    <mergeCell ref="M345:M347"/>
    <mergeCell ref="M342:M343"/>
    <mergeCell ref="M338:M340"/>
    <mergeCell ref="M334:M336"/>
  </mergeCells>
  <pageMargins left="0.51181102362204722" right="0.5118110236220472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N380"/>
  <sheetViews>
    <sheetView topLeftCell="A328" zoomScaleNormal="100" workbookViewId="0">
      <selection activeCell="P18" sqref="P18"/>
    </sheetView>
  </sheetViews>
  <sheetFormatPr defaultRowHeight="11.25" x14ac:dyDescent="0.2"/>
  <cols>
    <col min="1" max="1" width="5.140625" style="1" customWidth="1"/>
    <col min="2" max="2" width="3" style="1" customWidth="1"/>
    <col min="3" max="4" width="9.140625" style="1"/>
    <col min="5" max="5" width="16.5703125" style="1" customWidth="1"/>
    <col min="6" max="9" width="9.140625" style="1" customWidth="1"/>
    <col min="10" max="10" width="23.28515625" style="1" customWidth="1"/>
    <col min="11" max="11" width="12.28515625" style="2" customWidth="1"/>
    <col min="12" max="12" width="12.42578125" style="3" customWidth="1"/>
    <col min="13" max="14" width="11" style="1" bestFit="1" customWidth="1"/>
    <col min="15" max="16384" width="9.140625" style="1"/>
  </cols>
  <sheetData>
    <row r="1" spans="1:14" x14ac:dyDescent="0.2">
      <c r="L1" s="50" t="s">
        <v>152</v>
      </c>
    </row>
    <row r="2" spans="1:14" ht="15.75" x14ac:dyDescent="0.25">
      <c r="A2" s="109" t="s">
        <v>15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4" x14ac:dyDescent="0.2">
      <c r="A3" s="4"/>
      <c r="B3" s="4"/>
      <c r="C3" s="4"/>
      <c r="D3" s="4"/>
      <c r="E3" s="4"/>
      <c r="F3" s="4"/>
      <c r="G3" s="4"/>
    </row>
    <row r="4" spans="1:14" ht="15" x14ac:dyDescent="0.25">
      <c r="A4" s="110" t="s">
        <v>151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2"/>
    </row>
    <row r="5" spans="1:14" s="45" customFormat="1" x14ac:dyDescent="0.2">
      <c r="A5" s="12" t="str">
        <f>ОписТеплотрас!A8</f>
        <v>Котельня по вул. Чкалова, 17  (тепломережі на балансі ЛКЖЕУ)</v>
      </c>
      <c r="B5" s="12"/>
      <c r="C5" s="12"/>
      <c r="D5" s="12"/>
      <c r="E5" s="12"/>
      <c r="F5" s="12"/>
      <c r="G5" s="12"/>
      <c r="H5" s="12"/>
      <c r="I5" s="12"/>
      <c r="J5" s="12"/>
      <c r="K5" s="47"/>
      <c r="L5" s="12"/>
    </row>
    <row r="6" spans="1:14" x14ac:dyDescent="0.2">
      <c r="A6" s="41">
        <f>ОписТеплотрас!A9</f>
        <v>1</v>
      </c>
      <c r="B6" s="41" t="str">
        <f>ОписТеплотрас!B9</f>
        <v>Володимирський майдан, 6 (транзит)</v>
      </c>
      <c r="C6" s="41"/>
      <c r="D6" s="41"/>
      <c r="E6" s="41"/>
      <c r="F6" s="41"/>
      <c r="G6" s="41"/>
      <c r="H6" s="42"/>
      <c r="I6" s="42"/>
      <c r="J6" s="42"/>
      <c r="K6" s="48"/>
      <c r="L6" s="43"/>
    </row>
    <row r="7" spans="1:14" x14ac:dyDescent="0.2">
      <c r="A7" s="5"/>
      <c r="B7" s="5"/>
      <c r="C7" s="6" t="str">
        <f>CONCATENATE("Діаметр труби ",ОписТеплотрас!D10," мм, довжина ",ОписТеплотрас!E10," км")</f>
        <v>Діаметр труби 159 мм, довжина 0,013 км</v>
      </c>
      <c r="D7" s="6"/>
      <c r="E7" s="6"/>
      <c r="F7" s="6" t="str">
        <f>CONCATENATE(ОписТеплотрас!E10," х ",ОписТеплотрас!J10," х 1,17 х 1,01 х 20,72 х 0,997 х (1 - ",ОписТеплотрас!K10,"/100) х (1 - ",ОписТеплотрас!L10,"/100) = ")</f>
        <v xml:space="preserve">0,013 х 58000 х 1,17 х 1,01 х 20,72 х 0,997 х (1 - 45/100) х (1 - 90/100) = </v>
      </c>
      <c r="G7" s="6"/>
      <c r="H7" s="6"/>
      <c r="I7" s="6"/>
      <c r="J7" s="6"/>
      <c r="K7" s="49">
        <f>ROUND(ОписТеплотрас!E10*ОписТеплотрас!J10*1.17*1.01*20.72*0.997*(1-ОписТеплотрас!K10/100)*(1-ОписТеплотрас!L10/100),0)</f>
        <v>1012</v>
      </c>
      <c r="L7" s="10">
        <f>SUM(K7:K7)</f>
        <v>1012</v>
      </c>
      <c r="M7" s="49">
        <f>ROUND(ОписТеплотрас!E10*ОписТеплотрас!J10*1.17*1.01*20.72*0.997,0)</f>
        <v>18406</v>
      </c>
      <c r="N7" s="49">
        <f>SUM(M7)</f>
        <v>18406</v>
      </c>
    </row>
    <row r="8" spans="1:14" s="7" customFormat="1" x14ac:dyDescent="0.2">
      <c r="A8" s="41">
        <f>ОписТеплотрас!A11</f>
        <v>2</v>
      </c>
      <c r="B8" s="41" t="str">
        <f>ОписТеплотрас!B11</f>
        <v>вул. Кошового, 2</v>
      </c>
      <c r="C8" s="42"/>
      <c r="D8" s="41"/>
      <c r="E8" s="41"/>
      <c r="F8" s="42"/>
      <c r="G8" s="41"/>
      <c r="H8" s="41"/>
      <c r="I8" s="41"/>
      <c r="J8" s="41"/>
      <c r="K8" s="48"/>
      <c r="L8" s="44"/>
      <c r="M8" s="49"/>
      <c r="N8" s="49"/>
    </row>
    <row r="9" spans="1:14" x14ac:dyDescent="0.2">
      <c r="A9" s="5"/>
      <c r="B9" s="5"/>
      <c r="C9" s="6" t="str">
        <f>CONCATENATE("Діаметр труби ",ОписТеплотрас!D12," мм, довжина ",ОписТеплотрас!E12," км")</f>
        <v>Діаметр труби 76 мм, довжина 0,0335 км</v>
      </c>
      <c r="D9" s="6"/>
      <c r="E9" s="6"/>
      <c r="F9" s="6" t="str">
        <f>CONCATENATE(ОписТеплотрас!E12," х ",ОписТеплотрас!J12," х 1,17 х 1,01 х 20,72 х 0,997 х (1 - ",ОписТеплотрас!K12,"/100) х (1 - ",ОписТеплотрас!L12,"/100) = ")</f>
        <v xml:space="preserve">0,0335 х 42000 х 1,17 х 1,01 х 20,72 х 0,997 х (1 - 30/100) х (1 - 90/100) = </v>
      </c>
      <c r="G9" s="6"/>
      <c r="H9" s="6"/>
      <c r="I9" s="6"/>
      <c r="J9" s="6"/>
      <c r="K9" s="49">
        <f>ROUND(ОписТеплотрас!E12*ОписТеплотрас!J12*1.17*1.01*20.72*0.997*(1-ОписТеплотрас!K12/100)*(1-ОписТеплотрас!L12/100),0)</f>
        <v>2404</v>
      </c>
      <c r="L9" s="106">
        <f>SUM(K9:K11)</f>
        <v>3051</v>
      </c>
      <c r="M9" s="49">
        <f>ROUND(ОписТеплотрас!E12*ОписТеплотрас!J12*1.17*1.01*20.72*0.997,0)</f>
        <v>34347</v>
      </c>
      <c r="N9" s="103">
        <f>SUM(M9:M11)</f>
        <v>43588</v>
      </c>
    </row>
    <row r="10" spans="1:14" s="7" customFormat="1" x14ac:dyDescent="0.2">
      <c r="A10" s="5"/>
      <c r="B10" s="5"/>
      <c r="C10" s="6" t="str">
        <f>CONCATENATE("Діаметр труби ",ОписТеплотрас!D13," мм, довжина ",ОписТеплотрас!E13," км")</f>
        <v>Діаметр труби 76 мм, довжина 0,0335 км</v>
      </c>
      <c r="D10" s="5"/>
      <c r="E10" s="5"/>
      <c r="F10" s="6" t="str">
        <f>CONCATENATE(ОписТеплотрас!E13," х ",ОписТеплотрас!J13," х 1,17 х 1,01 х 20,72 х 0,997 х (1 - ",ОписТеплотрас!K13,"/100) х (1 - ",ОписТеплотрас!L13,"/100) = ")</f>
        <v xml:space="preserve">0,0335 х 5900 х 1,17 х 1,01 х 20,72 х 0,997 х (1 - 30/100) х (1 - 90/100) = </v>
      </c>
      <c r="G10" s="5"/>
      <c r="H10" s="5"/>
      <c r="I10" s="5"/>
      <c r="J10" s="5"/>
      <c r="K10" s="49">
        <f>ROUND(ОписТеплотрас!E13*ОписТеплотрас!J13*1.17*1.01*20.72*0.997*(1-ОписТеплотрас!K13/100)*(1-ОписТеплотрас!L13/100),0)</f>
        <v>338</v>
      </c>
      <c r="L10" s="108"/>
      <c r="M10" s="49">
        <f>ROUND(ОписТеплотрас!E13*ОписТеплотрас!J13*1.17*1.01*20.72*0.997,0)</f>
        <v>4825</v>
      </c>
      <c r="N10" s="104"/>
    </row>
    <row r="11" spans="1:14" x14ac:dyDescent="0.2">
      <c r="A11" s="5"/>
      <c r="B11" s="5"/>
      <c r="C11" s="6" t="str">
        <f>CONCATENATE("Діаметр труби ",ОписТеплотрас!D14," мм, довжина ",ОписТеплотрас!E14," км")</f>
        <v>Діаметр труби 57 мм, довжина 0,0335 км</v>
      </c>
      <c r="D11" s="6"/>
      <c r="E11" s="6"/>
      <c r="F11" s="6" t="str">
        <f>CONCATENATE(ОписТеплотрас!E14," х ",ОписТеплотрас!J14," х 1,17 х 1,01 х 20,72 х 0,997 х (1 - ",ОписТеплотрас!K14,"/100) х (1 - ",ОписТеплотрас!L14,"/100) = ")</f>
        <v xml:space="preserve">0,0335 х 5400 х 1,17 х 1,01 х 20,72 х 0,997 х (1 - 30/100) х (1 - 90/100) = </v>
      </c>
      <c r="G11" s="6"/>
      <c r="H11" s="6"/>
      <c r="I11" s="6"/>
      <c r="J11" s="6"/>
      <c r="K11" s="49">
        <f>ROUND(ОписТеплотрас!E14*ОписТеплотрас!J14*1.17*1.01*20.72*0.997*(1-ОписТеплотрас!K14/100)*(1-ОписТеплотрас!L14/100),0)</f>
        <v>309</v>
      </c>
      <c r="L11" s="107"/>
      <c r="M11" s="49">
        <f>ROUND(ОписТеплотрас!E14*ОписТеплотрас!J14*1.17*1.01*20.72*0.997,0)</f>
        <v>4416</v>
      </c>
      <c r="N11" s="105"/>
    </row>
    <row r="12" spans="1:14" x14ac:dyDescent="0.2">
      <c r="A12" s="41">
        <f>ОписТеплотрас!A15</f>
        <v>3</v>
      </c>
      <c r="B12" s="41" t="str">
        <f>ОписТеплотрас!B15</f>
        <v>вул. Монастирська, 2а</v>
      </c>
      <c r="C12" s="42"/>
      <c r="D12" s="42"/>
      <c r="E12" s="42"/>
      <c r="F12" s="42"/>
      <c r="G12" s="42"/>
      <c r="H12" s="42"/>
      <c r="I12" s="42"/>
      <c r="J12" s="42"/>
      <c r="K12" s="48"/>
      <c r="L12" s="44"/>
      <c r="M12" s="49"/>
      <c r="N12" s="49"/>
    </row>
    <row r="13" spans="1:14" x14ac:dyDescent="0.2">
      <c r="A13" s="5"/>
      <c r="B13" s="5"/>
      <c r="C13" s="6" t="str">
        <f>CONCATENATE("Діаметр труби ",ОписТеплотрас!D16," мм, довжина ",ОписТеплотрас!E16," км")</f>
        <v>Діаметр труби 76 мм, довжина 0,0085 км</v>
      </c>
      <c r="D13" s="6"/>
      <c r="E13" s="6"/>
      <c r="F13" s="6" t="str">
        <f>CONCATENATE(ОписТеплотрас!E16," х ",ОписТеплотрас!J16," х 1,17 х 1,01 х 20,72 х 0,997 х (1 - ",ОписТеплотрас!K16,"/100) х (1 - ",ОписТеплотрас!L16,"/100) = ")</f>
        <v xml:space="preserve">0,0085 х 42000 х 1,17 х 1,01 х 20,72 х 0,997 х (1 - 30/100) х (1 - 86,7/100) = </v>
      </c>
      <c r="G13" s="6"/>
      <c r="H13" s="6"/>
      <c r="I13" s="6"/>
      <c r="J13" s="6"/>
      <c r="K13" s="49">
        <f>ROUND(ОписТеплотрас!E16*ОписТеплотрас!J16*1.17*1.01*20.72*0.997*(1-ОписТеплотрас!K16/100)*(1-ОписТеплотрас!L16/100),0)</f>
        <v>811</v>
      </c>
      <c r="L13" s="10">
        <f t="shared" ref="L13:L69" si="0">SUM(K13:K13)</f>
        <v>811</v>
      </c>
      <c r="M13" s="49">
        <f>ROUND(ОписТеплотрас!E16*ОписТеплотрас!J16*1.17*1.01*20.72*0.997,0)</f>
        <v>8715</v>
      </c>
      <c r="N13" s="49">
        <f t="shared" ref="N13:N69" si="1">SUM(M13)</f>
        <v>8715</v>
      </c>
    </row>
    <row r="14" spans="1:14" x14ac:dyDescent="0.2">
      <c r="A14" s="41">
        <f>ОписТеплотрас!A17</f>
        <v>4</v>
      </c>
      <c r="B14" s="41" t="str">
        <f>ОписТеплотрас!B17</f>
        <v>вул. Монастирська, 2б</v>
      </c>
      <c r="C14" s="42"/>
      <c r="D14" s="42"/>
      <c r="E14" s="42"/>
      <c r="F14" s="42"/>
      <c r="G14" s="42"/>
      <c r="H14" s="42"/>
      <c r="I14" s="42"/>
      <c r="J14" s="42"/>
      <c r="K14" s="48"/>
      <c r="L14" s="44"/>
      <c r="M14" s="49"/>
      <c r="N14" s="49"/>
    </row>
    <row r="15" spans="1:14" s="7" customFormat="1" x14ac:dyDescent="0.2">
      <c r="A15" s="5"/>
      <c r="B15" s="5"/>
      <c r="C15" s="6" t="str">
        <f>CONCATENATE("Діаметр труби ",ОписТеплотрас!D18," мм, довжина ",ОписТеплотрас!E18," км")</f>
        <v>Діаметр труби 57 мм, довжина 0,0365 км</v>
      </c>
      <c r="D15" s="5"/>
      <c r="E15" s="5"/>
      <c r="F15" s="6" t="str">
        <f>CONCATENATE(ОписТеплотрас!E18," х ",ОписТеплотрас!J18," х 1,17 х 1,01 х 20,72 х 0,997 х (1 - ",ОписТеплотрас!K18,"/100) х (1 - ",ОписТеплотрас!L18,"/100) = ")</f>
        <v xml:space="preserve">0,0365 х 38000 х 1,17 х 1,01 х 20,72 х 0,997 х (1 - 25/100) х (1 - 80/100) = </v>
      </c>
      <c r="G15" s="5"/>
      <c r="H15" s="5"/>
      <c r="I15" s="5"/>
      <c r="J15" s="5"/>
      <c r="K15" s="49">
        <f>ROUND(ОписТеплотрас!E18*ОписТеплотрас!J18*1.17*1.01*20.72*0.997*(1-ОписТеплотрас!K18/100)*(1-ОписТеплотрас!L18/100),0)</f>
        <v>5079</v>
      </c>
      <c r="L15" s="10">
        <f t="shared" si="0"/>
        <v>5079</v>
      </c>
      <c r="M15" s="49">
        <f>ROUND(ОписТеплотрас!E18*ОписТеплотрас!J18*1.17*1.01*20.72*0.997,0)</f>
        <v>33859</v>
      </c>
      <c r="N15" s="49">
        <f t="shared" si="1"/>
        <v>33859</v>
      </c>
    </row>
    <row r="16" spans="1:14" x14ac:dyDescent="0.2">
      <c r="A16" s="41">
        <f>ОписТеплотрас!A19</f>
        <v>5</v>
      </c>
      <c r="B16" s="41" t="str">
        <f>ОписТеплотрас!B19</f>
        <v>вул. П. Слинька, 10</v>
      </c>
      <c r="C16" s="42"/>
      <c r="D16" s="42"/>
      <c r="E16" s="42"/>
      <c r="F16" s="42"/>
      <c r="G16" s="42"/>
      <c r="H16" s="42"/>
      <c r="I16" s="42"/>
      <c r="J16" s="42"/>
      <c r="K16" s="48"/>
      <c r="L16" s="44"/>
      <c r="M16" s="49"/>
      <c r="N16" s="49"/>
    </row>
    <row r="17" spans="1:14" s="7" customFormat="1" x14ac:dyDescent="0.2">
      <c r="A17" s="5"/>
      <c r="B17" s="5"/>
      <c r="C17" s="6" t="str">
        <f>CONCATENATE("Діаметр труби ",ОписТеплотрас!D20," мм, довжина ",ОписТеплотрас!E20," км")</f>
        <v>Діаметр труби 57 мм, довжина 0,0225 км</v>
      </c>
      <c r="D17" s="5"/>
      <c r="E17" s="5"/>
      <c r="F17" s="6" t="str">
        <f>CONCATENATE(ОписТеплотрас!E20," х ",ОписТеплотрас!J20," х 1,17 х 1,01 х 20,72 х 0,997 х (1 - ",ОписТеплотрас!K20,"/100) х (1 - ",ОписТеплотрас!L20,"/100) = ")</f>
        <v xml:space="preserve">0,0225 х 38000 х 1,17 х 1,01 х 20,72 х 0,997 х (1 - 25/100) х (1 - 70/100) = </v>
      </c>
      <c r="G17" s="5"/>
      <c r="H17" s="5"/>
      <c r="I17" s="5"/>
      <c r="J17" s="5"/>
      <c r="K17" s="49">
        <f>ROUND(ОписТеплотрас!E20*ОписТеплотрас!J20*1.17*1.01*20.72*0.997*(1-ОписТеплотрас!K20/100)*(1-ОписТеплотрас!L20/100),0)</f>
        <v>4696</v>
      </c>
      <c r="L17" s="10">
        <f t="shared" si="0"/>
        <v>4696</v>
      </c>
      <c r="M17" s="49">
        <f>ROUND(ОписТеплотрас!E20*ОписТеплотрас!J20*1.17*1.01*20.72*0.997,0)</f>
        <v>20872</v>
      </c>
      <c r="N17" s="49">
        <f t="shared" si="1"/>
        <v>20872</v>
      </c>
    </row>
    <row r="18" spans="1:14" x14ac:dyDescent="0.2">
      <c r="A18" s="41">
        <f>ОписТеплотрас!A21</f>
        <v>6</v>
      </c>
      <c r="B18" s="41" t="str">
        <f>ОписТеплотрас!B21</f>
        <v>вул. Плеханова, 14</v>
      </c>
      <c r="C18" s="42"/>
      <c r="D18" s="42"/>
      <c r="E18" s="42"/>
      <c r="F18" s="42"/>
      <c r="G18" s="42"/>
      <c r="H18" s="42"/>
      <c r="I18" s="42"/>
      <c r="J18" s="42"/>
      <c r="K18" s="48"/>
      <c r="L18" s="44"/>
      <c r="M18" s="49"/>
      <c r="N18" s="49"/>
    </row>
    <row r="19" spans="1:14" x14ac:dyDescent="0.2">
      <c r="A19" s="5"/>
      <c r="B19" s="5"/>
      <c r="C19" s="6" t="str">
        <f>CONCATENATE("Діаметр труби ",ОписТеплотрас!D22," мм, довжина ",ОписТеплотрас!E22," км")</f>
        <v>Діаметр труби 42 мм, довжина 0,0115 км</v>
      </c>
      <c r="D19" s="6"/>
      <c r="E19" s="6"/>
      <c r="F19" s="6" t="str">
        <f>CONCATENATE(ОписТеплотрас!E22," х ",ОписТеплотрас!J22," х 1,17 х 1,01 х 20,72 х 0,997 х (1 - ",ОписТеплотрас!K22,"/100) х (1 - ",ОписТеплотрас!L22,"/100) = ")</f>
        <v xml:space="preserve">0,0115 х 38000 х 1,17 х 1,01 х 20,72 х 0,997 х (1 - 45/100) х (1 - 90/100) = </v>
      </c>
      <c r="G19" s="6"/>
      <c r="H19" s="6"/>
      <c r="I19" s="6"/>
      <c r="J19" s="6"/>
      <c r="K19" s="49">
        <f>ROUND(ОписТеплотрас!E22*ОписТеплотрас!J22*1.17*1.01*20.72*0.997*(1-ОписТеплотрас!K22/100)*(1-ОписТеплотрас!L22/100),0)</f>
        <v>587</v>
      </c>
      <c r="L19" s="10">
        <f t="shared" si="0"/>
        <v>587</v>
      </c>
      <c r="M19" s="49">
        <f>ROUND(ОписТеплотрас!E22*ОписТеплотрас!J22*1.17*1.01*20.72*0.997,0)</f>
        <v>10668</v>
      </c>
      <c r="N19" s="49">
        <f t="shared" si="1"/>
        <v>10668</v>
      </c>
    </row>
    <row r="20" spans="1:14" x14ac:dyDescent="0.2">
      <c r="A20" s="41">
        <f>ОписТеплотрас!A23</f>
        <v>7</v>
      </c>
      <c r="B20" s="41" t="str">
        <f>ОписТеплотрас!B23</f>
        <v>вул. Плеханова, 16</v>
      </c>
      <c r="C20" s="42"/>
      <c r="D20" s="42"/>
      <c r="E20" s="42"/>
      <c r="F20" s="42"/>
      <c r="G20" s="42"/>
      <c r="H20" s="42"/>
      <c r="I20" s="42"/>
      <c r="J20" s="42"/>
      <c r="K20" s="48"/>
      <c r="L20" s="44"/>
      <c r="M20" s="49"/>
      <c r="N20" s="49"/>
    </row>
    <row r="21" spans="1:14" x14ac:dyDescent="0.2">
      <c r="A21" s="5"/>
      <c r="B21" s="5"/>
      <c r="C21" s="6" t="str">
        <f>CONCATENATE("Діаметр труби ",ОписТеплотрас!D24," мм, довжина ",ОписТеплотрас!E24," км")</f>
        <v>Діаметр труби 73 мм, довжина 0,0185 км</v>
      </c>
      <c r="D21" s="6"/>
      <c r="E21" s="6"/>
      <c r="F21" s="6" t="str">
        <f>CONCATENATE(ОписТеплотрас!E24," х ",ОписТеплотрас!J24," х 1,17 х 1,01 х 20,72 х 0,997 х (1 - ",ОписТеплотрас!K24,"/100) х (1 - ",ОписТеплотрас!L24,"/100) = ")</f>
        <v xml:space="preserve">0,0185 х 42000 х 1,17 х 1,01 х 20,72 х 0,997 х (1 - 40/100) х (1 - 90/100) = </v>
      </c>
      <c r="G21" s="6"/>
      <c r="H21" s="6"/>
      <c r="I21" s="6"/>
      <c r="J21" s="6"/>
      <c r="K21" s="49">
        <f>ROUND(ОписТеплотрас!E24*ОписТеплотрас!J24*1.17*1.01*20.72*0.997*(1-ОписТеплотрас!K24/100)*(1-ОписТеплотрас!L24/100),0)</f>
        <v>1138</v>
      </c>
      <c r="L21" s="106">
        <f>SUM(K21:K23)</f>
        <v>1444</v>
      </c>
      <c r="M21" s="49">
        <f>ROUND(ОписТеплотрас!E24*ОписТеплотрас!J24*1.17*1.01*20.72*0.997,0)</f>
        <v>18968</v>
      </c>
      <c r="N21" s="100">
        <f>SUM(M21:M23)</f>
        <v>24072</v>
      </c>
    </row>
    <row r="22" spans="1:14" s="7" customFormat="1" x14ac:dyDescent="0.2">
      <c r="A22" s="5"/>
      <c r="B22" s="5"/>
      <c r="C22" s="6" t="str">
        <f>CONCATENATE("Діаметр труби ",ОписТеплотрас!D25," мм, довжина ",ОписТеплотрас!E25," км")</f>
        <v>Діаметр труби 73 мм, довжина 0,0185 км</v>
      </c>
      <c r="D22" s="5"/>
      <c r="E22" s="5"/>
      <c r="F22" s="6" t="str">
        <f>CONCATENATE(ОписТеплотрас!E25," х ",ОписТеплотрас!J25," х 1,17 х 1,01 х 20,72 х 0,997 х (1 - ",ОписТеплотрас!K25,"/100) х (1 - ",ОписТеплотрас!L25,"/100) = ")</f>
        <v xml:space="preserve">0,0185 х 5900 х 1,17 х 1,01 х 20,72 х 0,997 х (1 - 40/100) х (1 - 90/100) = </v>
      </c>
      <c r="G22" s="5"/>
      <c r="H22" s="5"/>
      <c r="I22" s="5"/>
      <c r="J22" s="5"/>
      <c r="K22" s="49">
        <f>ROUND(ОписТеплотрас!E25*ОписТеплотрас!J25*1.17*1.01*20.72*0.997*(1-ОписТеплотрас!K25/100)*(1-ОписТеплотрас!L25/100),0)</f>
        <v>160</v>
      </c>
      <c r="L22" s="108"/>
      <c r="M22" s="49">
        <f>ROUND(ОписТеплотрас!E25*ОписТеплотрас!J25*1.17*1.01*20.72*0.997,0)</f>
        <v>2665</v>
      </c>
      <c r="N22" s="101"/>
    </row>
    <row r="23" spans="1:14" x14ac:dyDescent="0.2">
      <c r="A23" s="5"/>
      <c r="B23" s="5"/>
      <c r="C23" s="6" t="str">
        <f>CONCATENATE("Діаметр труби ",ОписТеплотрас!D26," мм, довжина ",ОписТеплотрас!E26," км")</f>
        <v>Діаметр труби 40 мм, довжина 0,0185 км</v>
      </c>
      <c r="D23" s="6"/>
      <c r="E23" s="6"/>
      <c r="F23" s="6" t="str">
        <f>CONCATENATE(ОписТеплотрас!E26," х ",ОписТеплотрас!J26," х 1,17 х 1,01 х 20,72 х 0,997 х (1 - ",ОписТеплотрас!K26,"/100) х (1 - ",ОписТеплотрас!L26,"/100) = ")</f>
        <v xml:space="preserve">0,0185 х 5400 х 1,17 х 1,01 х 20,72 х 0,997 х (1 - 40/100) х (1 - 90/100) = </v>
      </c>
      <c r="G23" s="6"/>
      <c r="H23" s="6"/>
      <c r="I23" s="6"/>
      <c r="J23" s="6"/>
      <c r="K23" s="49">
        <f>ROUND(ОписТеплотрас!E26*ОписТеплотрас!J26*1.17*1.01*20.72*0.997*(1-ОписТеплотрас!K26/100)*(1-ОписТеплотрас!L26/100),0)</f>
        <v>146</v>
      </c>
      <c r="L23" s="107"/>
      <c r="M23" s="49">
        <f>ROUND(ОписТеплотрас!E26*ОписТеплотрас!J26*1.17*1.01*20.72*0.997,0)</f>
        <v>2439</v>
      </c>
      <c r="N23" s="102"/>
    </row>
    <row r="24" spans="1:14" x14ac:dyDescent="0.2">
      <c r="A24" s="41">
        <f>ОписТеплотрас!A27</f>
        <v>8</v>
      </c>
      <c r="B24" s="41" t="str">
        <f>ОписТеплотрас!B27</f>
        <v>вул. Плеханова, 27</v>
      </c>
      <c r="C24" s="42"/>
      <c r="D24" s="42"/>
      <c r="E24" s="42"/>
      <c r="F24" s="42"/>
      <c r="G24" s="42"/>
      <c r="H24" s="42"/>
      <c r="I24" s="42"/>
      <c r="J24" s="42"/>
      <c r="K24" s="48"/>
      <c r="L24" s="44"/>
      <c r="M24" s="49"/>
      <c r="N24" s="49"/>
    </row>
    <row r="25" spans="1:14" s="7" customFormat="1" x14ac:dyDescent="0.2">
      <c r="A25" s="5"/>
      <c r="B25" s="5"/>
      <c r="C25" s="6" t="str">
        <f>CONCATENATE("Діаметр труби ",ОписТеплотрас!D28," мм, довжина ",ОписТеплотрас!E28," км")</f>
        <v>Діаметр труби 60 мм, довжина 0,0195 км</v>
      </c>
      <c r="D25" s="5"/>
      <c r="E25" s="5"/>
      <c r="F25" s="6" t="str">
        <f>CONCATENATE(ОписТеплотрас!E28," х ",ОписТеплотрас!J28," х 1,17 х 1,01 х 20,72 х 0,997 х (1 - ",ОписТеплотрас!K28,"/100) х (1 - ",ОписТеплотрас!L28,"/100) = ")</f>
        <v xml:space="preserve">0,0195 х 38000 х 1,17 х 1,01 х 20,72 х 0,997 х (1 - 40/100) х (1 - 90/100) = </v>
      </c>
      <c r="G25" s="5"/>
      <c r="H25" s="5"/>
      <c r="I25" s="5"/>
      <c r="J25" s="5"/>
      <c r="K25" s="49">
        <f>ROUND(ОписТеплотрас!E28*ОписТеплотрас!J28*1.17*1.01*20.72*0.997*(1-ОписТеплотрас!K28/100)*(1-ОписТеплотрас!L28/100),0)</f>
        <v>1085</v>
      </c>
      <c r="L25" s="106">
        <f>SUM(K25:K27)</f>
        <v>1393</v>
      </c>
      <c r="M25" s="49">
        <f>ROUND(ОписТеплотрас!E28*ОписТеплотрас!J28*1.17*1.01*20.72*0.997,0)</f>
        <v>18089</v>
      </c>
      <c r="N25" s="100">
        <f>SUM(M25:M27)</f>
        <v>23231</v>
      </c>
    </row>
    <row r="26" spans="1:14" x14ac:dyDescent="0.2">
      <c r="A26" s="5"/>
      <c r="B26" s="5"/>
      <c r="C26" s="6" t="str">
        <f>CONCATENATE("Діаметр труби ",ОписТеплотрас!D29," мм, довжина ",ОписТеплотрас!E29," км")</f>
        <v>Діаметр труби 57 мм, довжина 0,0195 км</v>
      </c>
      <c r="D26" s="6"/>
      <c r="E26" s="6"/>
      <c r="F26" s="6" t="str">
        <f>CONCATENATE(ОписТеплотрас!E29," х ",ОписТеплотрас!J29," х 1,17 х 1,01 х 20,72 х 0,997 х (1 - ",ОписТеплотрас!K29,"/100) х (1 - ",ОписТеплотрас!L29,"/100) = ")</f>
        <v xml:space="preserve">0,0195 х 5400 х 1,17 х 1,01 х 20,72 х 0,997 х (1 - 40/100) х (1 - 90/100) = </v>
      </c>
      <c r="G26" s="6"/>
      <c r="H26" s="6"/>
      <c r="I26" s="6"/>
      <c r="J26" s="6"/>
      <c r="K26" s="49">
        <f>ROUND(ОписТеплотрас!E29*ОписТеплотрас!J29*1.17*1.01*20.72*0.997*(1-ОписТеплотрас!K29/100)*(1-ОписТеплотрас!L29/100),0)</f>
        <v>154</v>
      </c>
      <c r="L26" s="108"/>
      <c r="M26" s="49">
        <f>ROUND(ОписТеплотрас!E29*ОписТеплотрас!J29*1.17*1.01*20.72*0.997,0)</f>
        <v>2571</v>
      </c>
      <c r="N26" s="101"/>
    </row>
    <row r="27" spans="1:14" x14ac:dyDescent="0.2">
      <c r="A27" s="5"/>
      <c r="B27" s="5"/>
      <c r="C27" s="6" t="str">
        <f>CONCATENATE("Діаметр труби ",ОписТеплотрас!D30," мм, довжина ",ОписТеплотрас!E30," км")</f>
        <v>Діаметр труби 40 мм, довжина 0,0195 км</v>
      </c>
      <c r="D27" s="6"/>
      <c r="E27" s="6"/>
      <c r="F27" s="6" t="str">
        <f>CONCATENATE(ОписТеплотрас!E30," х ",ОписТеплотрас!J30," х 1,17 х 1,01 х 20,72 х 0,997 х (1 - ",ОписТеплотрас!K30,"/100) х (1 - ",ОписТеплотрас!L30,"/100) = ")</f>
        <v xml:space="preserve">0,0195 х 5400 х 1,17 х 1,01 х 20,72 х 0,997 х (1 - 40/100) х (1 - 90/100) = </v>
      </c>
      <c r="G27" s="6"/>
      <c r="H27" s="6"/>
      <c r="I27" s="6"/>
      <c r="J27" s="6"/>
      <c r="K27" s="49">
        <f>ROUND(ОписТеплотрас!E30*ОписТеплотрас!J30*1.17*1.01*20.72*0.997*(1-ОписТеплотрас!K30/100)*(1-ОписТеплотрас!L30/100),0)</f>
        <v>154</v>
      </c>
      <c r="L27" s="107"/>
      <c r="M27" s="49">
        <f>ROUND(ОписТеплотрас!E30*ОписТеплотрас!J30*1.17*1.01*20.72*0.997,0)</f>
        <v>2571</v>
      </c>
      <c r="N27" s="102"/>
    </row>
    <row r="28" spans="1:14" x14ac:dyDescent="0.2">
      <c r="A28" s="41">
        <f>ОписТеплотрас!A31</f>
        <v>9</v>
      </c>
      <c r="B28" s="41" t="str">
        <f>ОписТеплотрас!B31</f>
        <v>теплова камера ТК-17а</v>
      </c>
      <c r="C28" s="42"/>
      <c r="D28" s="42"/>
      <c r="E28" s="42"/>
      <c r="F28" s="42"/>
      <c r="G28" s="42"/>
      <c r="H28" s="42"/>
      <c r="I28" s="42"/>
      <c r="J28" s="42"/>
      <c r="K28" s="48"/>
      <c r="L28" s="44"/>
      <c r="M28" s="49"/>
      <c r="N28" s="49"/>
    </row>
    <row r="29" spans="1:14" s="7" customFormat="1" x14ac:dyDescent="0.2">
      <c r="A29" s="5"/>
      <c r="B29" s="5"/>
      <c r="C29" s="6" t="str">
        <f>CONCATENATE("Діаметр труби ",ОписТеплотрас!D32," мм, довжина ",ОписТеплотрас!E32," км")</f>
        <v>Діаметр труби 57 мм, довжина 0,007 км</v>
      </c>
      <c r="D29" s="5"/>
      <c r="E29" s="5"/>
      <c r="F29" s="6" t="str">
        <f>CONCATENATE(ОписТеплотрас!E32," х ",ОписТеплотрас!J32," х 1,17 х 1,01 х 20,72 х 0,997 х (1 - ",ОписТеплотрас!K32,"/100) х (1 - ",ОписТеплотрас!L32,"/100) = ")</f>
        <v xml:space="preserve">0,007 х 38000 х 1,17 х 1,01 х 20,72 х 0,997 х (1 - 45/100) х (1 - 90/100) = </v>
      </c>
      <c r="G29" s="5"/>
      <c r="H29" s="5"/>
      <c r="I29" s="5"/>
      <c r="J29" s="5"/>
      <c r="K29" s="49">
        <f>ROUND(ОписТеплотрас!E32*ОписТеплотрас!J32*1.17*1.01*20.72*0.997*(1-ОписТеплотрас!K32/100)*(1-ОписТеплотрас!L32/100),0)</f>
        <v>357</v>
      </c>
      <c r="L29" s="10">
        <f t="shared" si="0"/>
        <v>357</v>
      </c>
      <c r="M29" s="49">
        <f>ROUND(ОписТеплотрас!E32*ОписТеплотрас!J32*1.17*1.01*20.72*0.997,0)</f>
        <v>6493</v>
      </c>
      <c r="N29" s="49">
        <f t="shared" si="1"/>
        <v>6493</v>
      </c>
    </row>
    <row r="30" spans="1:14" x14ac:dyDescent="0.2">
      <c r="A30" s="41">
        <f>ОписТеплотрас!A33</f>
        <v>10</v>
      </c>
      <c r="B30" s="41" t="str">
        <f>ОписТеплотрас!B33</f>
        <v>вул. Плеханова, 3</v>
      </c>
      <c r="C30" s="42"/>
      <c r="D30" s="42"/>
      <c r="E30" s="42"/>
      <c r="F30" s="42"/>
      <c r="G30" s="42"/>
      <c r="H30" s="42"/>
      <c r="I30" s="42"/>
      <c r="J30" s="42"/>
      <c r="K30" s="48"/>
      <c r="L30" s="44"/>
      <c r="M30" s="49"/>
      <c r="N30" s="49"/>
    </row>
    <row r="31" spans="1:14" x14ac:dyDescent="0.2">
      <c r="A31" s="5"/>
      <c r="B31" s="5"/>
      <c r="C31" s="6" t="str">
        <f>CONCATENATE("Діаметр труби ",ОписТеплотрас!D34," мм, довжина ",ОписТеплотрас!E34," км")</f>
        <v>Діаметр труби 57 мм, довжина 0,0065 км</v>
      </c>
      <c r="D31" s="6"/>
      <c r="E31" s="6"/>
      <c r="F31" s="6" t="str">
        <f>CONCATENATE(ОписТеплотрас!E34," х ",ОписТеплотрас!J34," х 1,17 х 1,01 х 20,72 х 0,997 х (1 - ",ОписТеплотрас!K34,"/100) х (1 - ",ОписТеплотрас!L34,"/100) = ")</f>
        <v xml:space="preserve">0,0065 х 38000 х 1,17 х 1,01 х 20,72 х 0,997 х (1 - 45/100) х (1 - 90/100) = </v>
      </c>
      <c r="G31" s="6"/>
      <c r="H31" s="6"/>
      <c r="I31" s="6"/>
      <c r="J31" s="6"/>
      <c r="K31" s="49">
        <f>ROUND(ОписТеплотрас!E34*ОписТеплотрас!J34*1.17*1.01*20.72*0.997*(1-ОписТеплотрас!K34/100)*(1-ОписТеплотрас!L34/100),0)</f>
        <v>332</v>
      </c>
      <c r="L31" s="10">
        <f t="shared" si="0"/>
        <v>332</v>
      </c>
      <c r="M31" s="49">
        <f>ROUND(ОписТеплотрас!E34*ОписТеплотрас!J34*1.17*1.01*20.72*0.997,0)</f>
        <v>6030</v>
      </c>
      <c r="N31" s="49">
        <f t="shared" si="1"/>
        <v>6030</v>
      </c>
    </row>
    <row r="32" spans="1:14" x14ac:dyDescent="0.2">
      <c r="A32" s="41">
        <f>ОписТеплотрас!A35</f>
        <v>11</v>
      </c>
      <c r="B32" s="41" t="str">
        <f>ОписТеплотрас!B35</f>
        <v>теплова камера ТК-10а</v>
      </c>
      <c r="C32" s="42"/>
      <c r="D32" s="42"/>
      <c r="E32" s="42"/>
      <c r="F32" s="42"/>
      <c r="G32" s="42"/>
      <c r="H32" s="42"/>
      <c r="I32" s="42"/>
      <c r="J32" s="42"/>
      <c r="K32" s="48"/>
      <c r="L32" s="44"/>
      <c r="M32" s="49"/>
      <c r="N32" s="49"/>
    </row>
    <row r="33" spans="1:14" s="7" customFormat="1" x14ac:dyDescent="0.2">
      <c r="A33" s="5"/>
      <c r="B33" s="5"/>
      <c r="C33" s="6" t="str">
        <f>CONCATENATE("Діаметр труби ",ОписТеплотрас!D36," мм, довжина ",ОписТеплотрас!E36," км")</f>
        <v>Діаметр труби 51 мм, довжина 0,025 км</v>
      </c>
      <c r="D33" s="5"/>
      <c r="E33" s="5"/>
      <c r="F33" s="6" t="str">
        <f>CONCATENATE(ОписТеплотрас!E36," х ",ОписТеплотрас!J36," х 1,17 х 1,01 х 20,72 х 0,997 х (1 - ",ОписТеплотрас!K36,"/100) х (1 - ",ОписТеплотрас!L36,"/100) = ")</f>
        <v xml:space="preserve">0,025 х 38000 х 1,17 х 1,01 х 20,72 х 0,997 х (1 - 45/100) х (1 - 90/100) = </v>
      </c>
      <c r="G33" s="5"/>
      <c r="H33" s="5"/>
      <c r="I33" s="5"/>
      <c r="J33" s="5"/>
      <c r="K33" s="49">
        <f>ROUND(ОписТеплотрас!E36*ОписТеплотрас!J36*1.17*1.01*20.72*0.997*(1-ОписТеплотрас!K36/100)*(1-ОписТеплотрас!L36/100),0)</f>
        <v>1275</v>
      </c>
      <c r="L33" s="10">
        <f t="shared" si="0"/>
        <v>1275</v>
      </c>
      <c r="M33" s="49">
        <f>ROUND(ОписТеплотрас!E36*ОписТеплотрас!J36*1.17*1.01*20.72*0.997,0)</f>
        <v>23191</v>
      </c>
      <c r="N33" s="49">
        <f t="shared" si="1"/>
        <v>23191</v>
      </c>
    </row>
    <row r="34" spans="1:14" x14ac:dyDescent="0.2">
      <c r="A34" s="41">
        <f>ОписТеплотрас!A37</f>
        <v>12</v>
      </c>
      <c r="B34" s="41" t="str">
        <f>ОписТеплотрас!B37</f>
        <v>вул. Плеханова, 31</v>
      </c>
      <c r="C34" s="42"/>
      <c r="D34" s="42"/>
      <c r="E34" s="42"/>
      <c r="F34" s="42"/>
      <c r="G34" s="42"/>
      <c r="H34" s="42"/>
      <c r="I34" s="42"/>
      <c r="J34" s="42"/>
      <c r="K34" s="48"/>
      <c r="L34" s="44"/>
      <c r="M34" s="49"/>
      <c r="N34" s="49"/>
    </row>
    <row r="35" spans="1:14" s="7" customFormat="1" x14ac:dyDescent="0.2">
      <c r="A35" s="5"/>
      <c r="B35" s="5"/>
      <c r="C35" s="6" t="str">
        <f>CONCATENATE("Діаметр труби ",ОписТеплотрас!D38," мм, довжина ",ОписТеплотрас!E38," км")</f>
        <v>Діаметр труби 51 мм, довжина 0,0065 км</v>
      </c>
      <c r="D35" s="5"/>
      <c r="E35" s="5"/>
      <c r="F35" s="6" t="str">
        <f>CONCATENATE(ОписТеплотрас!E38," х ",ОписТеплотрас!J38," х 1,17 х 1,01 х 20,72 х 0,997 х (1 - ",ОписТеплотрас!K38,"/100) х (1 - ",ОписТеплотрас!L38,"/100) = ")</f>
        <v xml:space="preserve">0,0065 х 38000 х 1,17 х 1,01 х 20,72 х 0,997 х (1 - 45/100) х (1 - 90/100) = </v>
      </c>
      <c r="G35" s="5"/>
      <c r="H35" s="5"/>
      <c r="I35" s="5"/>
      <c r="J35" s="5"/>
      <c r="K35" s="49">
        <f>ROUND(ОписТеплотрас!E38*ОписТеплотрас!J38*1.17*1.01*20.72*0.997*(1-ОписТеплотрас!K38/100)*(1-ОписТеплотрас!L38/100),0)</f>
        <v>332</v>
      </c>
      <c r="L35" s="10">
        <f t="shared" si="0"/>
        <v>332</v>
      </c>
      <c r="M35" s="49">
        <f>ROUND(ОписТеплотрас!E38*ОписТеплотрас!J38*1.17*1.01*20.72*0.997,0)</f>
        <v>6030</v>
      </c>
      <c r="N35" s="49">
        <f t="shared" si="1"/>
        <v>6030</v>
      </c>
    </row>
    <row r="36" spans="1:14" x14ac:dyDescent="0.2">
      <c r="A36" s="41">
        <f>ОписТеплотрас!A39</f>
        <v>13</v>
      </c>
      <c r="B36" s="41" t="str">
        <f>ОписТеплотрас!B39</f>
        <v>вул. Радянська, 15 - вул. Радянська, 19</v>
      </c>
      <c r="C36" s="42"/>
      <c r="D36" s="42"/>
      <c r="E36" s="42"/>
      <c r="F36" s="42"/>
      <c r="G36" s="42"/>
      <c r="H36" s="42"/>
      <c r="I36" s="42"/>
      <c r="J36" s="42"/>
      <c r="K36" s="48"/>
      <c r="L36" s="44"/>
      <c r="M36" s="49"/>
      <c r="N36" s="49"/>
    </row>
    <row r="37" spans="1:14" s="7" customFormat="1" x14ac:dyDescent="0.2">
      <c r="A37" s="5"/>
      <c r="B37" s="5"/>
      <c r="C37" s="6" t="str">
        <f>CONCATENATE("Діаметр труби ",ОписТеплотрас!D40," мм, довжина ",ОписТеплотрас!E40," км")</f>
        <v>Діаметр труби 76 мм, довжина 0,017 км</v>
      </c>
      <c r="D37" s="5"/>
      <c r="E37" s="5"/>
      <c r="F37" s="6" t="str">
        <f>CONCATENATE(ОписТеплотрас!E40," х ",ОписТеплотрас!J40," х 1,17 х 1,01 х 20,72 х 0,997 х (1 - ",ОписТеплотрас!K40,"/100) х (1 - ",ОписТеплотрас!L40,"/100) = ")</f>
        <v xml:space="preserve">0,017 х 42000 х 1,17 х 1,01 х 20,72 х 0,997 х (1 - 45/100) х (1 - 90/100) = </v>
      </c>
      <c r="G37" s="5"/>
      <c r="H37" s="5"/>
      <c r="I37" s="5"/>
      <c r="J37" s="5"/>
      <c r="K37" s="49">
        <f>ROUND(ОписТеплотрас!E40*ОписТеплотрас!J40*1.17*1.01*20.72*0.997*(1-ОписТеплотрас!K40/100)*(1-ОписТеплотрас!L40/100),0)</f>
        <v>959</v>
      </c>
      <c r="L37" s="10">
        <f t="shared" si="0"/>
        <v>959</v>
      </c>
      <c r="M37" s="49">
        <f>ROUND(ОписТеплотрас!E40*ОписТеплотрас!J40*1.17*1.01*20.72*0.997,0)</f>
        <v>17430</v>
      </c>
      <c r="N37" s="49">
        <f t="shared" si="1"/>
        <v>17430</v>
      </c>
    </row>
    <row r="38" spans="1:14" x14ac:dyDescent="0.2">
      <c r="A38" s="41">
        <f>ОписТеплотрас!A41</f>
        <v>14</v>
      </c>
      <c r="B38" s="41" t="str">
        <f>ОписТеплотрас!B41</f>
        <v>вул. Радянська, 19 - вул. Радянська, 21</v>
      </c>
      <c r="C38" s="42"/>
      <c r="D38" s="42"/>
      <c r="E38" s="42"/>
      <c r="F38" s="42"/>
      <c r="G38" s="42"/>
      <c r="H38" s="42"/>
      <c r="I38" s="42"/>
      <c r="J38" s="42"/>
      <c r="K38" s="48"/>
      <c r="L38" s="44"/>
      <c r="M38" s="49"/>
      <c r="N38" s="49"/>
    </row>
    <row r="39" spans="1:14" s="7" customFormat="1" x14ac:dyDescent="0.2">
      <c r="A39" s="5"/>
      <c r="B39" s="5"/>
      <c r="C39" s="6" t="str">
        <f>CONCATENATE("Діаметр труби ",ОписТеплотрас!D42," мм, довжина ",ОписТеплотрас!E42," км")</f>
        <v>Діаметр труби 89 мм, довжина 0,008 км</v>
      </c>
      <c r="D39" s="5"/>
      <c r="E39" s="5"/>
      <c r="F39" s="6" t="str">
        <f>CONCATENATE(ОписТеплотрас!E42," х ",ОписТеплотрас!J42," х 1,17 х 1,01 х 20,72 х 0,997 х (1 - ",ОписТеплотрас!K42,"/100) х (1 - ",ОписТеплотрас!L42,"/100) = ")</f>
        <v xml:space="preserve">0,008 х 42000 х 1,17 х 1,01 х 20,72 х 0,997 х (1 - 45/100) х (1 - 90/100) = </v>
      </c>
      <c r="G39" s="5"/>
      <c r="H39" s="5"/>
      <c r="I39" s="5"/>
      <c r="J39" s="5"/>
      <c r="K39" s="49">
        <f>ROUND(ОписТеплотрас!E42*ОписТеплотрас!J42*1.17*1.01*20.72*0.997*(1-ОписТеплотрас!K42/100)*(1-ОписТеплотрас!L42/100),0)</f>
        <v>451</v>
      </c>
      <c r="L39" s="10">
        <f t="shared" si="0"/>
        <v>451</v>
      </c>
      <c r="M39" s="49">
        <f>ROUND(ОписТеплотрас!E42*ОписТеплотрас!J42*1.17*1.01*20.72*0.997,0)</f>
        <v>8202</v>
      </c>
      <c r="N39" s="49">
        <f t="shared" si="1"/>
        <v>8202</v>
      </c>
    </row>
    <row r="40" spans="1:14" x14ac:dyDescent="0.2">
      <c r="A40" s="41">
        <f>ОписТеплотрас!A43</f>
        <v>15</v>
      </c>
      <c r="B40" s="41" t="str">
        <f>ОписТеплотрас!B43</f>
        <v>вул. Радянська, 17</v>
      </c>
      <c r="C40" s="42"/>
      <c r="D40" s="42"/>
      <c r="E40" s="42"/>
      <c r="F40" s="42"/>
      <c r="G40" s="42"/>
      <c r="H40" s="42"/>
      <c r="I40" s="42"/>
      <c r="J40" s="42"/>
      <c r="K40" s="48"/>
      <c r="L40" s="44"/>
      <c r="M40" s="49"/>
      <c r="N40" s="49"/>
    </row>
    <row r="41" spans="1:14" s="7" customFormat="1" x14ac:dyDescent="0.2">
      <c r="A41" s="5"/>
      <c r="B41" s="5"/>
      <c r="C41" s="6" t="str">
        <f>CONCATENATE("Діаметр труби ",ОписТеплотрас!D44," мм, довжина ",ОписТеплотрас!E44," км")</f>
        <v>Діаметр труби 89 мм, довжина 0,0065 км</v>
      </c>
      <c r="D41" s="5"/>
      <c r="E41" s="5"/>
      <c r="F41" s="6" t="str">
        <f>CONCATENATE(ОписТеплотрас!E44," х ",ОписТеплотрас!J44," х 1,17 х 1,01 х 20,72 х 0,997 х (1 - ",ОписТеплотрас!K44,"/100) х (1 - ",ОписТеплотрас!L44,"/100) = ")</f>
        <v xml:space="preserve">0,0065 х 42000 х 1,17 х 1,01 х 20,72 х 0,997 х (1 - 45/100) х (1 - 90/100) = </v>
      </c>
      <c r="G41" s="5"/>
      <c r="H41" s="5"/>
      <c r="I41" s="5"/>
      <c r="J41" s="5"/>
      <c r="K41" s="49">
        <f>ROUND(ОписТеплотрас!E44*ОписТеплотрас!J44*1.17*1.01*20.72*0.997*(1-ОписТеплотрас!K44/100)*(1-ОписТеплотрас!L44/100),0)</f>
        <v>367</v>
      </c>
      <c r="L41" s="10">
        <f t="shared" si="0"/>
        <v>367</v>
      </c>
      <c r="M41" s="49">
        <f>ROUND(ОписТеплотрас!E44*ОписТеплотрас!J44*1.17*1.01*20.72*0.997,0)</f>
        <v>6664</v>
      </c>
      <c r="N41" s="49">
        <f t="shared" si="1"/>
        <v>6664</v>
      </c>
    </row>
    <row r="42" spans="1:14" x14ac:dyDescent="0.2">
      <c r="A42" s="41">
        <f>ОписТеплотрас!A45</f>
        <v>16</v>
      </c>
      <c r="B42" s="41" t="str">
        <f>ОписТеплотрас!B45</f>
        <v>вул. Радянська, 28</v>
      </c>
      <c r="C42" s="42"/>
      <c r="D42" s="42"/>
      <c r="E42" s="42"/>
      <c r="F42" s="42"/>
      <c r="G42" s="42"/>
      <c r="H42" s="42"/>
      <c r="I42" s="42"/>
      <c r="J42" s="42"/>
      <c r="K42" s="48"/>
      <c r="L42" s="44"/>
      <c r="M42" s="49"/>
      <c r="N42" s="49"/>
    </row>
    <row r="43" spans="1:14" s="7" customFormat="1" x14ac:dyDescent="0.2">
      <c r="A43" s="5"/>
      <c r="B43" s="5"/>
      <c r="C43" s="6" t="str">
        <f>CONCATENATE("Діаметр труби ",ОписТеплотрас!F46," мм, довжина ",ОписТеплотрас!G46," км")</f>
        <v>Діаметр труби 51 мм, довжина 0,049 км</v>
      </c>
      <c r="D43" s="5"/>
      <c r="E43" s="5"/>
      <c r="F43" s="6" t="str">
        <f>CONCATENATE(ОписТеплотрас!G46," х ",ОписТеплотрас!J46," х 1,17 х 1,01 х 20,72 х 0,997 х (1 - ",ОписТеплотрас!K46,"/100) х (1 - ",ОписТеплотрас!L46,"/100) = ")</f>
        <v xml:space="preserve">0,049 х 52000 х 1,17 х 1,01 х 20,72 х 0,997 х (1 - 45/100) х (1 - 90/100) = </v>
      </c>
      <c r="G43" s="5"/>
      <c r="H43" s="5"/>
      <c r="I43" s="5"/>
      <c r="J43" s="5"/>
      <c r="K43" s="49">
        <f>ROUND(ОписТеплотрас!G46*ОписТеплотрас!J46*1.17*1.01*20.72*0.997*(1-ОписТеплотрас!K46/100)*(1-ОписТеплотрас!L46/100),0)</f>
        <v>3421</v>
      </c>
      <c r="L43" s="10">
        <f t="shared" si="0"/>
        <v>3421</v>
      </c>
      <c r="M43" s="49">
        <f>ROUND(ОписТеплотрас!G46*ОписТеплотрас!J46*1.17*1.01*20.72*0.997,0)</f>
        <v>62200</v>
      </c>
      <c r="N43" s="49">
        <f t="shared" si="1"/>
        <v>62200</v>
      </c>
    </row>
    <row r="44" spans="1:14" x14ac:dyDescent="0.2">
      <c r="A44" s="41">
        <f>ОписТеплотрас!A47</f>
        <v>17</v>
      </c>
      <c r="B44" s="41" t="str">
        <f>ОписТеплотрас!B47</f>
        <v>вул. Радянська, 27/49</v>
      </c>
      <c r="C44" s="42"/>
      <c r="D44" s="42"/>
      <c r="E44" s="42"/>
      <c r="F44" s="42"/>
      <c r="G44" s="42"/>
      <c r="H44" s="42"/>
      <c r="I44" s="42"/>
      <c r="J44" s="42"/>
      <c r="K44" s="48"/>
      <c r="L44" s="44"/>
      <c r="M44" s="49"/>
      <c r="N44" s="49"/>
    </row>
    <row r="45" spans="1:14" s="7" customFormat="1" x14ac:dyDescent="0.2">
      <c r="A45" s="5"/>
      <c r="B45" s="5"/>
      <c r="C45" s="6" t="str">
        <f>CONCATENATE("Діаметр труби ",ОписТеплотрас!D48," мм, довжина ",ОписТеплотрас!E48," км")</f>
        <v>Діаметр труби 70 мм, довжина 0,0145 км</v>
      </c>
      <c r="D45" s="5"/>
      <c r="E45" s="5"/>
      <c r="F45" s="6" t="str">
        <f>CONCATENATE(ОписТеплотрас!E48," х ",ОписТеплотрас!J48," х 1,17 х 1,01 х 20,72 х 0,997 х (1 - ",ОписТеплотрас!K48,"/100) х (1 - ",ОписТеплотрас!L48,"/100) = ")</f>
        <v xml:space="preserve">0,0145 х 42000 х 1,17 х 1,01 х 20,72 х 0,997 х (1 - 35/100) х (1 - 90/100) = </v>
      </c>
      <c r="G45" s="5"/>
      <c r="H45" s="5"/>
      <c r="I45" s="5"/>
      <c r="J45" s="5"/>
      <c r="K45" s="49">
        <f>ROUND(ОписТеплотрас!E48*ОписТеплотрас!J48*1.17*1.01*20.72*0.997*(1-ОписТеплотрас!K48/100)*(1-ОписТеплотрас!L48/100),0)</f>
        <v>966</v>
      </c>
      <c r="L45" s="106">
        <f>SUM(K45:K47)</f>
        <v>1214</v>
      </c>
      <c r="M45" s="49">
        <f>ROUND(ОписТеплотрас!E48*ОписТеплотрас!J48*1.17*1.01*20.72*0.997,0)</f>
        <v>14867</v>
      </c>
      <c r="N45" s="100">
        <f>SUM(M45:M47)</f>
        <v>18689</v>
      </c>
    </row>
    <row r="46" spans="1:14" ht="11.25" customHeight="1" x14ac:dyDescent="0.2">
      <c r="A46" s="5"/>
      <c r="B46" s="5"/>
      <c r="C46" s="6" t="str">
        <f>CONCATENATE("Діаметр труби ",ОписТеплотрас!D49," мм, довжина ",ОписТеплотрас!E49," км")</f>
        <v>Діаметр труби 70 мм, довжина 0,0145 км</v>
      </c>
      <c r="D46" s="6"/>
      <c r="E46" s="6"/>
      <c r="F46" s="6" t="str">
        <f>CONCATENATE(ОписТеплотрас!E49," х ",ОписТеплотрас!J49," х 1,17 х 1,01 х 20,72 х 0,997 х (1 - ",ОписТеплотрас!K49,"/100) х (1 - ",ОписТеплотрас!L49,"/100) = ")</f>
        <v xml:space="preserve">0,0145 х 5400 х 1,17 х 1,01 х 20,72 х 0,997 х (1 - 35/100) х (1 - 90/100) = </v>
      </c>
      <c r="G46" s="6"/>
      <c r="H46" s="6"/>
      <c r="I46" s="6"/>
      <c r="J46" s="6"/>
      <c r="K46" s="49">
        <f>ROUND(ОписТеплотрас!E49*ОписТеплотрас!J49*1.17*1.01*20.72*0.997*(1-ОписТеплотрас!K49/100)*(1-ОписТеплотрас!L49/100),0)</f>
        <v>124</v>
      </c>
      <c r="L46" s="108"/>
      <c r="M46" s="49">
        <f>ROUND(ОписТеплотрас!E49*ОписТеплотрас!J49*1.17*1.01*20.72*0.997,0)</f>
        <v>1911</v>
      </c>
      <c r="N46" s="101"/>
    </row>
    <row r="47" spans="1:14" x14ac:dyDescent="0.2">
      <c r="A47" s="5"/>
      <c r="B47" s="5"/>
      <c r="C47" s="6" t="str">
        <f>CONCATENATE("Діаметр труби ",ОписТеплотрас!D50," мм, довжина ",ОписТеплотрас!E50," км")</f>
        <v>Діаметр труби 43 мм, довжина 0,0145 км</v>
      </c>
      <c r="D47" s="6"/>
      <c r="E47" s="6"/>
      <c r="F47" s="6" t="str">
        <f>CONCATENATE(ОписТеплотрас!E50," х ",ОписТеплотрас!J50," х 1,17 х 1,01 х 20,72 х 0,997 х (1 - ",ОписТеплотрас!K50,"/100) х (1 - ",ОписТеплотрас!L50,"/100) = ")</f>
        <v xml:space="preserve">0,0145 х 5400 х 1,17 х 1,01 х 20,72 х 0,997 х (1 - 35/100) х (1 - 90/100) = </v>
      </c>
      <c r="G47" s="6"/>
      <c r="H47" s="6"/>
      <c r="I47" s="6"/>
      <c r="J47" s="6"/>
      <c r="K47" s="49">
        <f>ROUND(ОписТеплотрас!E50*ОписТеплотрас!J50*1.17*1.01*20.72*0.997*(1-ОписТеплотрас!K50/100)*(1-ОписТеплотрас!L50/100),0)</f>
        <v>124</v>
      </c>
      <c r="L47" s="107"/>
      <c r="M47" s="49">
        <f>ROUND(ОписТеплотрас!E50*ОписТеплотрас!J50*1.17*1.01*20.72*0.997,0)</f>
        <v>1911</v>
      </c>
      <c r="N47" s="102"/>
    </row>
    <row r="48" spans="1:14" x14ac:dyDescent="0.2">
      <c r="A48" s="41">
        <f>ОписТеплотрас!A51</f>
        <v>18</v>
      </c>
      <c r="B48" s="41" t="str">
        <f>ОписТеплотрас!B51</f>
        <v>вул. Радянська, 39 - Радянська, 41</v>
      </c>
      <c r="C48" s="42"/>
      <c r="D48" s="42"/>
      <c r="E48" s="42"/>
      <c r="F48" s="42"/>
      <c r="G48" s="42"/>
      <c r="H48" s="42"/>
      <c r="I48" s="42"/>
      <c r="J48" s="42"/>
      <c r="K48" s="48"/>
      <c r="L48" s="44"/>
      <c r="M48" s="49"/>
      <c r="N48" s="49"/>
    </row>
    <row r="49" spans="1:14" x14ac:dyDescent="0.2">
      <c r="A49" s="5"/>
      <c r="B49" s="5"/>
      <c r="C49" s="6" t="str">
        <f>CONCATENATE("Діаметр труби ",ОписТеплотрас!D52," мм, довжина ",ОписТеплотрас!E52," км")</f>
        <v>Діаметр труби 76 мм, довжина 0,01 км</v>
      </c>
      <c r="D49" s="6"/>
      <c r="E49" s="6"/>
      <c r="F49" s="6" t="str">
        <f>CONCATENATE(ОписТеплотрас!E52," х ",ОписТеплотрас!J52," х 1,17 х 1,01 х 20,72 х 0,997 х (1 - ",ОписТеплотрас!K52,"/100) х (1 - ",ОписТеплотрас!L52,"/100) = ")</f>
        <v xml:space="preserve">0,01 х 42000 х 1,17 х 1,01 х 20,72 х 0,997 х (1 - 45/100) х (1 - 90/100) = </v>
      </c>
      <c r="G49" s="6"/>
      <c r="H49" s="6"/>
      <c r="I49" s="6"/>
      <c r="J49" s="6"/>
      <c r="K49" s="49">
        <f>ROUND(ОписТеплотрас!E52*ОписТеплотрас!J52*1.17*1.01*20.72*0.997*(1-ОписТеплотрас!K52/100)*(1-ОписТеплотрас!L52/100),0)</f>
        <v>564</v>
      </c>
      <c r="L49" s="10">
        <f t="shared" si="0"/>
        <v>564</v>
      </c>
      <c r="M49" s="49">
        <f>ROUND(ОписТеплотрас!E52*ОписТеплотрас!J52*1.17*1.01*20.72*0.997,0)</f>
        <v>10253</v>
      </c>
      <c r="N49" s="49">
        <f t="shared" si="1"/>
        <v>10253</v>
      </c>
    </row>
    <row r="50" spans="1:14" s="7" customFormat="1" x14ac:dyDescent="0.2">
      <c r="A50" s="41">
        <f>ОписТеплотрас!A53</f>
        <v>19</v>
      </c>
      <c r="B50" s="41" t="str">
        <f>ОписТеплотрас!B53</f>
        <v>вул. Радянська, 45 (транзит)</v>
      </c>
      <c r="C50" s="42"/>
      <c r="D50" s="41"/>
      <c r="E50" s="41"/>
      <c r="F50" s="42"/>
      <c r="G50" s="41"/>
      <c r="H50" s="41"/>
      <c r="I50" s="41"/>
      <c r="J50" s="41"/>
      <c r="K50" s="48"/>
      <c r="L50" s="44"/>
      <c r="M50" s="49"/>
      <c r="N50" s="49"/>
    </row>
    <row r="51" spans="1:14" x14ac:dyDescent="0.2">
      <c r="A51" s="5"/>
      <c r="B51" s="5"/>
      <c r="C51" s="6" t="str">
        <f>CONCATENATE("Діаметр труби ",ОписТеплотрас!D54," мм, довжина ",ОписТеплотрас!E54," км")</f>
        <v>Діаметр труби 159 мм, довжина 0,013 км</v>
      </c>
      <c r="D51" s="6"/>
      <c r="E51" s="6"/>
      <c r="F51" s="6" t="str">
        <f>CONCATENATE(ОписТеплотрас!E54," х ",ОписТеплотрас!J54," х 1,17 х 1,01 х 20,72 х 0,997 х (1 - ",ОписТеплотрас!K54,"/100) х (1 - ",ОписТеплотрас!L54,"/100) = ")</f>
        <v xml:space="preserve">0,013 х 58000 х 1,17 х 1,01 х 20,72 х 0,997 х (1 - 45/100) х (1 - 90/100) = </v>
      </c>
      <c r="G51" s="6"/>
      <c r="H51" s="6"/>
      <c r="I51" s="6"/>
      <c r="J51" s="6"/>
      <c r="K51" s="49">
        <f>ROUND(ОписТеплотрас!E54*ОписТеплотрас!J54*1.17*1.01*20.72*0.997*(1-ОписТеплотрас!K54/100)*(1-ОписТеплотрас!L54/100),0)</f>
        <v>1012</v>
      </c>
      <c r="L51" s="106">
        <f>SUM(K51:K53)</f>
        <v>1302</v>
      </c>
      <c r="M51" s="49">
        <f>ROUND(ОписТеплотрас!E54*ОписТеплотрас!J54*1.17*1.01*20.72*0.997,0)</f>
        <v>18406</v>
      </c>
      <c r="N51" s="100">
        <f>SUM(M51:M53)</f>
        <v>23674</v>
      </c>
    </row>
    <row r="52" spans="1:14" s="7" customFormat="1" x14ac:dyDescent="0.2">
      <c r="A52" s="5"/>
      <c r="B52" s="5"/>
      <c r="C52" s="6" t="str">
        <f>CONCATENATE("Діаметр труби ",ОписТеплотрас!D55," мм, довжина ",ОписТеплотрас!E55," км")</f>
        <v>Діаметр труби 159 мм, довжина 0,013 км</v>
      </c>
      <c r="D52" s="5"/>
      <c r="E52" s="5"/>
      <c r="F52" s="6" t="str">
        <f>CONCATENATE(ОписТеплотрас!E55," х ",ОписТеплотрас!J55," х 1,17 х 1,01 х 20,72 х 0,997 х (1 - ",ОписТеплотрас!K55,"/100) х (1 - ",ОписТеплотрас!L55,"/100) = ")</f>
        <v xml:space="preserve">0,013 х 9900 х 1,17 х 1,01 х 20,72 х 0,997 х (1 - 45/100) х (1 - 90/100) = </v>
      </c>
      <c r="G52" s="5"/>
      <c r="H52" s="5"/>
      <c r="I52" s="5"/>
      <c r="J52" s="5"/>
      <c r="K52" s="49">
        <f>ROUND(ОписТеплотрас!E55*ОписТеплотрас!J55*1.17*1.01*20.72*0.997*(1-ОписТеплотрас!K55/100)*(1-ОписТеплотрас!L55/100),0)</f>
        <v>173</v>
      </c>
      <c r="L52" s="108"/>
      <c r="M52" s="49">
        <f>ROUND(ОписТеплотрас!E55*ОписТеплотрас!J55*1.17*1.01*20.72*0.997,0)</f>
        <v>3142</v>
      </c>
      <c r="N52" s="101"/>
    </row>
    <row r="53" spans="1:14" x14ac:dyDescent="0.2">
      <c r="A53" s="5"/>
      <c r="B53" s="5"/>
      <c r="C53" s="6" t="str">
        <f>CONCATENATE("Діаметр труби ",ОписТеплотрас!D56," мм, довжина ",ОписТеплотрас!E56," км")</f>
        <v>Діаметр труби 108 мм, довжина 0,013 км</v>
      </c>
      <c r="D53" s="6"/>
      <c r="E53" s="6"/>
      <c r="F53" s="6" t="str">
        <f>CONCATENATE(ОписТеплотрас!E56," х ",ОписТеплотрас!J56," х 1,17 х 1,01 х 20,72 х 0,997 х (1 - ",ОписТеплотрас!K56,"/100) х (1 - ",ОписТеплотрас!L56,"/100) = ")</f>
        <v xml:space="preserve">0,013 х 6700 х 1,17 х 1,01 х 20,72 х 0,997 х (1 - 45/100) х (1 - 90/100) = </v>
      </c>
      <c r="G53" s="6"/>
      <c r="H53" s="6"/>
      <c r="I53" s="6"/>
      <c r="J53" s="6"/>
      <c r="K53" s="49">
        <f>ROUND(ОписТеплотрас!E56*ОписТеплотрас!J56*1.17*1.01*20.72*0.997*(1-ОписТеплотрас!K56/100)*(1-ОписТеплотрас!L56/100),0)</f>
        <v>117</v>
      </c>
      <c r="L53" s="107"/>
      <c r="M53" s="49">
        <f>ROUND(ОписТеплотрас!E56*ОписТеплотрас!J56*1.17*1.01*20.72*0.997,0)</f>
        <v>2126</v>
      </c>
      <c r="N53" s="102"/>
    </row>
    <row r="54" spans="1:14" s="7" customFormat="1" x14ac:dyDescent="0.2">
      <c r="A54" s="41">
        <f>ОписТеплотрас!A57</f>
        <v>20</v>
      </c>
      <c r="B54" s="41" t="str">
        <f>ОписТеплотрас!B57</f>
        <v>вул. Радянська, 5</v>
      </c>
      <c r="C54" s="42"/>
      <c r="D54" s="41"/>
      <c r="E54" s="41"/>
      <c r="F54" s="42"/>
      <c r="G54" s="41"/>
      <c r="H54" s="41"/>
      <c r="I54" s="41"/>
      <c r="J54" s="41"/>
      <c r="K54" s="48"/>
      <c r="L54" s="44"/>
      <c r="M54" s="49"/>
      <c r="N54" s="49"/>
    </row>
    <row r="55" spans="1:14" x14ac:dyDescent="0.2">
      <c r="A55" s="5"/>
      <c r="B55" s="5"/>
      <c r="C55" s="6" t="str">
        <f>CONCATENATE("Діаметр труби ",ОписТеплотрас!D58," мм, довжина ",ОписТеплотрас!E58," км")</f>
        <v>Діаметр труби 57 мм, довжина 0,0065 км</v>
      </c>
      <c r="D55" s="6"/>
      <c r="E55" s="6"/>
      <c r="F55" s="6" t="str">
        <f>CONCATENATE(ОписТеплотрас!E58," х ",ОписТеплотрас!J58," х 1,17 х 1,01 х 20,72 х 0,997 х (1 - ",ОписТеплотрас!K58,"/100) х (1 - ",ОписТеплотрас!L58,"/100) = ")</f>
        <v xml:space="preserve">0,0065 х 38000 х 1,17 х 1,01 х 20,72 х 0,997 х (1 - 45/100) х (1 - 90/100) = </v>
      </c>
      <c r="G55" s="6"/>
      <c r="H55" s="6"/>
      <c r="I55" s="6"/>
      <c r="J55" s="6"/>
      <c r="K55" s="49">
        <f>ROUND(ОписТеплотрас!E58*ОписТеплотрас!J58*1.17*1.01*20.72*0.997*(1-ОписТеплотрас!K58/100)*(1-ОписТеплотрас!L58/100),0)</f>
        <v>332</v>
      </c>
      <c r="L55" s="10">
        <f t="shared" si="0"/>
        <v>332</v>
      </c>
      <c r="M55" s="49">
        <f>ROUND(ОписТеплотрас!E58*ОписТеплотрас!J58*1.17*1.01*20.72*0.997,0)</f>
        <v>6030</v>
      </c>
      <c r="N55" s="51">
        <f t="shared" si="1"/>
        <v>6030</v>
      </c>
    </row>
    <row r="56" spans="1:14" x14ac:dyDescent="0.2">
      <c r="A56" s="41">
        <f>ОписТеплотрас!A59</f>
        <v>21</v>
      </c>
      <c r="B56" s="41" t="str">
        <f>ОписТеплотрас!B59</f>
        <v>вул. Радянська, 47 (транзит)</v>
      </c>
      <c r="C56" s="42"/>
      <c r="D56" s="42"/>
      <c r="E56" s="42"/>
      <c r="F56" s="42"/>
      <c r="G56" s="42"/>
      <c r="H56" s="42"/>
      <c r="I56" s="42"/>
      <c r="J56" s="42"/>
      <c r="K56" s="48"/>
      <c r="L56" s="44"/>
      <c r="M56" s="49"/>
      <c r="N56" s="51"/>
    </row>
    <row r="57" spans="1:14" s="7" customFormat="1" x14ac:dyDescent="0.2">
      <c r="A57" s="5"/>
      <c r="B57" s="5"/>
      <c r="C57" s="6" t="str">
        <f>CONCATENATE("Діаметр труби ",ОписТеплотрас!D60," мм, довжина ",ОписТеплотрас!E60," км")</f>
        <v>Діаметр труби 159 мм, довжина 0,0135 км</v>
      </c>
      <c r="D57" s="5"/>
      <c r="E57" s="5"/>
      <c r="F57" s="6" t="str">
        <f>CONCATENATE(ОписТеплотрас!E60," х ",ОписТеплотрас!J60," х 1,17 х 1,01 х 20,72 х 0,997 х (1 - ",ОписТеплотрас!K60,"/100) х (1 - ",ОписТеплотрас!L60,"/100) = ")</f>
        <v xml:space="preserve">0,0135 х 58000 х 1,17 х 1,01 х 20,72 х 0,997 х (1 - 20/100) х (1 - 63,3/100) = </v>
      </c>
      <c r="G57" s="5"/>
      <c r="H57" s="5"/>
      <c r="I57" s="5"/>
      <c r="J57" s="5"/>
      <c r="K57" s="49">
        <f>ROUND(ОписТеплотрас!E60*ОписТеплотрас!J60*1.17*1.01*20.72*0.997*(1-ОписТеплотрас!K60/100)*(1-ОписТеплотрас!L60/100),0)</f>
        <v>5612</v>
      </c>
      <c r="L57" s="106">
        <f>SUM(K57:K59)</f>
        <v>7218</v>
      </c>
      <c r="M57" s="49">
        <f>ROUND(ОписТеплотрас!E60*ОписТеплотрас!J60*1.17*1.01*20.72*0.997,0)</f>
        <v>19114</v>
      </c>
      <c r="N57" s="100">
        <f>SUM(M57:M59)</f>
        <v>24585</v>
      </c>
    </row>
    <row r="58" spans="1:14" x14ac:dyDescent="0.2">
      <c r="A58" s="5"/>
      <c r="B58" s="5"/>
      <c r="C58" s="6" t="str">
        <f>CONCATENATE("Діаметр труби ",ОписТеплотрас!D61," мм, довжина ",ОписТеплотрас!E61," км")</f>
        <v>Діаметр труби 159 мм, довжина 0,0135 км</v>
      </c>
      <c r="D58" s="6"/>
      <c r="E58" s="6"/>
      <c r="F58" s="6" t="str">
        <f>CONCATENATE(ОписТеплотрас!E61," х ",ОписТеплотрас!J61," х 1,17 х 1,01 х 20,72 х 0,997 х (1 - ",ОписТеплотрас!K61,"/100) х (1 - ",ОписТеплотрас!L61,"/100) = ")</f>
        <v xml:space="preserve">0,0135 х 9900 х 1,17 х 1,01 х 20,72 х 0,997 х (1 - 20/100) х (1 - 63,3/100) = </v>
      </c>
      <c r="G58" s="6"/>
      <c r="H58" s="6"/>
      <c r="I58" s="6"/>
      <c r="J58" s="6"/>
      <c r="K58" s="49">
        <f>ROUND(ОписТеплотрас!E61*ОписТеплотрас!J61*1.17*1.01*20.72*0.997*(1-ОписТеплотрас!K61/100)*(1-ОписТеплотрас!L61/100),0)</f>
        <v>958</v>
      </c>
      <c r="L58" s="108"/>
      <c r="M58" s="49">
        <f>ROUND(ОписТеплотрас!E61*ОписТеплотрас!J61*1.17*1.01*20.72*0.997,0)</f>
        <v>3263</v>
      </c>
      <c r="N58" s="101"/>
    </row>
    <row r="59" spans="1:14" x14ac:dyDescent="0.2">
      <c r="A59" s="5"/>
      <c r="B59" s="5"/>
      <c r="C59" s="6" t="str">
        <f>CONCATENATE("Діаметр труби ",ОписТеплотрас!D62," мм, довжина ",ОписТеплотрас!E62," км")</f>
        <v>Діаметр труби 108 мм, довжина 0,0135 км</v>
      </c>
      <c r="D59" s="5"/>
      <c r="E59" s="5"/>
      <c r="F59" s="6" t="str">
        <f>CONCATENATE(ОписТеплотрас!E62," х ",ОписТеплотрас!J62," х 1,17 х 1,01 х 20,72 х 0,997 х (1 - ",ОписТеплотрас!K62,"/100) х (1 - ",ОписТеплотрас!L62,"/100) = ")</f>
        <v xml:space="preserve">0,0135 х 6700 х 1,17 х 1,01 х 20,72 х 0,997 х (1 - 20/100) х (1 - 63,3/100) = </v>
      </c>
      <c r="G59" s="6"/>
      <c r="H59" s="6"/>
      <c r="I59" s="6"/>
      <c r="J59" s="6"/>
      <c r="K59" s="49">
        <f>ROUND(ОписТеплотрас!E62*ОписТеплотрас!J62*1.17*1.01*20.72*0.997*(1-ОписТеплотрас!K62/100)*(1-ОписТеплотрас!L62/100),0)</f>
        <v>648</v>
      </c>
      <c r="L59" s="107"/>
      <c r="M59" s="49">
        <f>ROUND(ОписТеплотрас!E62*ОписТеплотрас!J62*1.17*1.01*20.72*0.997,0)</f>
        <v>2208</v>
      </c>
      <c r="N59" s="102"/>
    </row>
    <row r="60" spans="1:14" x14ac:dyDescent="0.2">
      <c r="A60" s="41">
        <f>ОписТеплотрас!A63</f>
        <v>22</v>
      </c>
      <c r="B60" s="41" t="str">
        <f>ОписТеплотрас!B63</f>
        <v>вул. Радянська, 57</v>
      </c>
      <c r="C60" s="42"/>
      <c r="D60" s="46"/>
      <c r="E60" s="46"/>
      <c r="F60" s="42"/>
      <c r="G60" s="46"/>
      <c r="H60" s="46"/>
      <c r="I60" s="46"/>
      <c r="J60" s="46"/>
      <c r="K60" s="48"/>
      <c r="L60" s="44"/>
      <c r="M60" s="49"/>
      <c r="N60" s="51"/>
    </row>
    <row r="61" spans="1:14" s="7" customFormat="1" x14ac:dyDescent="0.2">
      <c r="A61" s="5"/>
      <c r="B61" s="5"/>
      <c r="C61" s="6" t="str">
        <f>CONCATENATE("Діаметр труби ",ОписТеплотрас!D64," мм, довжина ",ОписТеплотрас!E64," км")</f>
        <v>Діаметр труби 57 мм, довжина 0,0085 км</v>
      </c>
      <c r="D61" s="5"/>
      <c r="E61" s="5"/>
      <c r="F61" s="6" t="str">
        <f>CONCATENATE(ОписТеплотрас!E64," х ",ОписТеплотрас!J64," х 1,17 х 1,01 х 20,72 х 0,997 х (1 - ",ОписТеплотрас!K64,"/100) х (1 - ",ОписТеплотрас!L64,"/100) = ")</f>
        <v xml:space="preserve">0,0085 х 38000 х 1,17 х 1,01 х 20,72 х 0,997 х (1 - 35/100) х (1 - 90/100) = </v>
      </c>
      <c r="G61" s="5"/>
      <c r="H61" s="5"/>
      <c r="I61" s="5"/>
      <c r="J61" s="5"/>
      <c r="K61" s="49">
        <f>ROUND(ОписТеплотрас!E64*ОписТеплотрас!J64*1.17*1.01*20.72*0.997*(1-ОписТеплотрас!K64/100)*(1-ОписТеплотрас!L64/100),0)</f>
        <v>513</v>
      </c>
      <c r="L61" s="106">
        <f>SUM(K61:K63)</f>
        <v>659</v>
      </c>
      <c r="M61" s="49">
        <f>ROUND(ОписТеплотрас!E64*ОписТеплотрас!J64*1.17*1.01*20.72*0.997,0)</f>
        <v>7885</v>
      </c>
      <c r="N61" s="100">
        <f>SUM(M61:M63)</f>
        <v>10125</v>
      </c>
    </row>
    <row r="62" spans="1:14" x14ac:dyDescent="0.2">
      <c r="A62" s="5"/>
      <c r="B62" s="5"/>
      <c r="C62" s="6" t="str">
        <f>CONCATENATE("Діаметр труби ",ОписТеплотрас!D65," мм, довжина ",ОписТеплотрас!E65," км")</f>
        <v>Діаметр труби 57 мм, довжина 0,0085 км</v>
      </c>
      <c r="D62" s="6"/>
      <c r="E62" s="6"/>
      <c r="F62" s="6" t="str">
        <f>CONCATENATE(ОписТеплотрас!E65," х ",ОписТеплотрас!J65," х 1,17 х 1,01 х 20,72 х 0,997 х (1 - ",ОписТеплотрас!K65,"/100) х (1 - ",ОписТеплотрас!L65,"/100) = ")</f>
        <v xml:space="preserve">0,0085 х 5400 х 1,17 х 1,01 х 20,72 х 0,997 х (1 - 35/100) х (1 - 90/100) = </v>
      </c>
      <c r="G62" s="6"/>
      <c r="H62" s="6"/>
      <c r="I62" s="6"/>
      <c r="J62" s="6"/>
      <c r="K62" s="49">
        <f>ROUND(ОписТеплотрас!E65*ОписТеплотрас!J65*1.17*1.01*20.72*0.997*(1-ОписТеплотрас!K65/100)*(1-ОписТеплотрас!L65/100),0)</f>
        <v>73</v>
      </c>
      <c r="L62" s="108"/>
      <c r="M62" s="49">
        <f>ROUND(ОписТеплотрас!E65*ОписТеплотрас!J65*1.17*1.01*20.72*0.997,0)</f>
        <v>1120</v>
      </c>
      <c r="N62" s="101"/>
    </row>
    <row r="63" spans="1:14" s="7" customFormat="1" x14ac:dyDescent="0.2">
      <c r="A63" s="5"/>
      <c r="B63" s="5"/>
      <c r="C63" s="6" t="str">
        <f>CONCATENATE("Діаметр труби ",ОписТеплотрас!D66," мм, довжина ",ОписТеплотрас!E66," км")</f>
        <v>Діаметр труби 34 мм, довжина 0,0085 км</v>
      </c>
      <c r="D63" s="5"/>
      <c r="E63" s="5"/>
      <c r="F63" s="6" t="str">
        <f>CONCATENATE(ОписТеплотрас!E66," х ",ОписТеплотрас!J66," х 1,17 х 1,01 х 20,72 х 0,997 х (1 - ",ОписТеплотрас!K66,"/100) х (1 - ",ОписТеплотрас!L66,"/100) = ")</f>
        <v xml:space="preserve">0,0085 х 5400 х 1,17 х 1,01 х 20,72 х 0,997 х (1 - 35/100) х (1 - 90/100) = </v>
      </c>
      <c r="G63" s="5"/>
      <c r="H63" s="5"/>
      <c r="I63" s="5"/>
      <c r="J63" s="5"/>
      <c r="K63" s="49">
        <f>ROUND(ОписТеплотрас!E66*ОписТеплотрас!J66*1.17*1.01*20.72*0.997*(1-ОписТеплотрас!K66/100)*(1-ОписТеплотрас!L66/100),0)</f>
        <v>73</v>
      </c>
      <c r="L63" s="107"/>
      <c r="M63" s="49">
        <f>ROUND(ОписТеплотрас!E66*ОписТеплотрас!J66*1.17*1.01*20.72*0.997,0)</f>
        <v>1120</v>
      </c>
      <c r="N63" s="102"/>
    </row>
    <row r="64" spans="1:14" x14ac:dyDescent="0.2">
      <c r="A64" s="41">
        <f>ОписТеплотрас!A67</f>
        <v>23</v>
      </c>
      <c r="B64" s="41" t="str">
        <f>ОписТеплотрас!B67</f>
        <v>учбовий корпус</v>
      </c>
      <c r="C64" s="42"/>
      <c r="D64" s="42"/>
      <c r="E64" s="42"/>
      <c r="F64" s="42"/>
      <c r="G64" s="42"/>
      <c r="H64" s="42"/>
      <c r="I64" s="42"/>
      <c r="J64" s="42"/>
      <c r="K64" s="48"/>
      <c r="L64" s="44"/>
      <c r="M64" s="49"/>
      <c r="N64" s="51"/>
    </row>
    <row r="65" spans="1:14" x14ac:dyDescent="0.2">
      <c r="A65" s="5"/>
      <c r="B65" s="5"/>
      <c r="C65" s="6" t="str">
        <f>CONCATENATE("Діаметр труби ",ОписТеплотрас!D68," мм, довжина ",ОписТеплотрас!E68," км")</f>
        <v>Діаметр труби 89 мм, довжина 0,014 км</v>
      </c>
      <c r="D65" s="6"/>
      <c r="E65" s="6"/>
      <c r="F65" s="6" t="str">
        <f>CONCATENATE(ОписТеплотрас!E68," х ",ОписТеплотрас!J68," х 1,17 х 1,01 х 20,72 х 0,997 х (1 - ",ОписТеплотрас!K68,"/100) х (1 - ",ОписТеплотрас!L68,"/100) = ")</f>
        <v xml:space="preserve">0,014 х 42000 х 1,17 х 1,01 х 20,72 х 0,997 х (1 - 45/100) х (1 - 90/100) = </v>
      </c>
      <c r="G65" s="6"/>
      <c r="H65" s="6"/>
      <c r="I65" s="6"/>
      <c r="J65" s="6"/>
      <c r="K65" s="49">
        <f>ROUND(ОписТеплотрас!E68*ОписТеплотрас!J68*1.17*1.01*20.72*0.997*(1-ОписТеплотрас!K68/100)*(1-ОписТеплотрас!L68/100),0)</f>
        <v>789</v>
      </c>
      <c r="L65" s="10">
        <f t="shared" si="0"/>
        <v>789</v>
      </c>
      <c r="M65" s="49">
        <f>ROUND(ОписТеплотрас!E68*ОписТеплотрас!J68*1.17*1.01*20.72*0.997,0)</f>
        <v>14354</v>
      </c>
      <c r="N65" s="51">
        <f t="shared" si="1"/>
        <v>14354</v>
      </c>
    </row>
    <row r="66" spans="1:14" s="7" customFormat="1" x14ac:dyDescent="0.2">
      <c r="A66" s="41">
        <f>ОписТеплотрас!A69</f>
        <v>24</v>
      </c>
      <c r="B66" s="41" t="str">
        <f>ОписТеплотрас!B69</f>
        <v>учбовий корпус (транзит)</v>
      </c>
      <c r="C66" s="42"/>
      <c r="D66" s="41"/>
      <c r="E66" s="41"/>
      <c r="F66" s="42"/>
      <c r="G66" s="41"/>
      <c r="H66" s="41"/>
      <c r="I66" s="41"/>
      <c r="J66" s="41"/>
      <c r="K66" s="48"/>
      <c r="L66" s="44"/>
      <c r="M66" s="49"/>
      <c r="N66" s="51"/>
    </row>
    <row r="67" spans="1:14" x14ac:dyDescent="0.2">
      <c r="A67" s="5"/>
      <c r="B67" s="5"/>
      <c r="C67" s="6" t="str">
        <f>CONCATENATE("Діаметр труби ",ОписТеплотрас!D70," мм, довжина ",ОписТеплотрас!E70," км")</f>
        <v>Діаметр труби 89 мм, довжина 0,015 км</v>
      </c>
      <c r="D67" s="6"/>
      <c r="E67" s="6"/>
      <c r="F67" s="6" t="str">
        <f>CONCATENATE(ОписТеплотрас!E70," х ",ОписТеплотрас!J70," х 1,17 х 1,01 х 20,72 х 0,997 х (1 - ",ОписТеплотрас!K70,"/100) х (1 - ",ОписТеплотрас!L70,"/100) = ")</f>
        <v xml:space="preserve">0,015 х 42000 х 1,17 х 1,01 х 20,72 х 0,997 х (1 - 45/100) х (1 - 90/100) = </v>
      </c>
      <c r="G67" s="6"/>
      <c r="H67" s="6"/>
      <c r="I67" s="6"/>
      <c r="J67" s="6"/>
      <c r="K67" s="49">
        <f>ROUND(ОписТеплотрас!E70*ОписТеплотрас!J70*1.17*1.01*20.72*0.997*(1-ОписТеплотрас!K70/100)*(1-ОписТеплотрас!L70/100),0)</f>
        <v>846</v>
      </c>
      <c r="L67" s="10">
        <f t="shared" si="0"/>
        <v>846</v>
      </c>
      <c r="M67" s="49">
        <f>ROUND(ОписТеплотрас!E70*ОписТеплотрас!J70*1.17*1.01*20.72*0.997,0)</f>
        <v>15379</v>
      </c>
      <c r="N67" s="51">
        <f t="shared" si="1"/>
        <v>15379</v>
      </c>
    </row>
    <row r="68" spans="1:14" s="7" customFormat="1" x14ac:dyDescent="0.2">
      <c r="A68" s="41">
        <f>ОписТеплотрас!A71</f>
        <v>25</v>
      </c>
      <c r="B68" s="41" t="str">
        <f>ОписТеплотрас!B71</f>
        <v>учбовий корпус, вул. Тютюника, 16/40</v>
      </c>
      <c r="C68" s="42"/>
      <c r="D68" s="41"/>
      <c r="E68" s="41"/>
      <c r="F68" s="42"/>
      <c r="G68" s="41"/>
      <c r="H68" s="41"/>
      <c r="I68" s="41"/>
      <c r="J68" s="41"/>
      <c r="K68" s="48"/>
      <c r="L68" s="44"/>
      <c r="M68" s="49"/>
      <c r="N68" s="51"/>
    </row>
    <row r="69" spans="1:14" x14ac:dyDescent="0.2">
      <c r="A69" s="5"/>
      <c r="B69" s="5"/>
      <c r="C69" s="6" t="str">
        <f>CONCATENATE("Діаметр труби ",ОписТеплотрас!D72," мм, довжина ",ОписТеплотрас!E72," км")</f>
        <v>Діаметр труби 89 мм, довжина 0,0175 км</v>
      </c>
      <c r="D69" s="6"/>
      <c r="E69" s="6"/>
      <c r="F69" s="6" t="str">
        <f>CONCATENATE(ОписТеплотрас!E72," х ",ОписТеплотрас!J72," х 1,17 х 1,01 х 20,72 х 0,997 х (1 - ",ОписТеплотрас!K72,"/100) х (1 - ",ОписТеплотрас!L72,"/100) = ")</f>
        <v xml:space="preserve">0,0175 х 42000 х 1,17 х 1,01 х 20,72 х 0,997 х (1 - 45/100) х (1 - 90/100) = </v>
      </c>
      <c r="G69" s="6"/>
      <c r="H69" s="6"/>
      <c r="I69" s="6"/>
      <c r="J69" s="6"/>
      <c r="K69" s="49">
        <f>ROUND(ОписТеплотрас!E72*ОписТеплотрас!J72*1.17*1.01*20.72*0.997*(1-ОписТеплотрас!K72/100)*(1-ОписТеплотрас!L72/100),0)</f>
        <v>987</v>
      </c>
      <c r="L69" s="10">
        <f t="shared" si="0"/>
        <v>987</v>
      </c>
      <c r="M69" s="49">
        <f>ROUND(ОписТеплотрас!E72*ОписТеплотрас!J72*1.17*1.01*20.72*0.997,0)</f>
        <v>17942</v>
      </c>
      <c r="N69" s="51">
        <f t="shared" si="1"/>
        <v>17942</v>
      </c>
    </row>
    <row r="70" spans="1:14" x14ac:dyDescent="0.2">
      <c r="A70" s="41">
        <f>ОписТеплотрас!A73</f>
        <v>26</v>
      </c>
      <c r="B70" s="41" t="str">
        <f>ОписТеплотрас!B73</f>
        <v>вул. Чкалова, 12</v>
      </c>
      <c r="C70" s="42"/>
      <c r="D70" s="42"/>
      <c r="E70" s="42"/>
      <c r="F70" s="42"/>
      <c r="G70" s="42"/>
      <c r="H70" s="42"/>
      <c r="I70" s="42"/>
      <c r="J70" s="42"/>
      <c r="K70" s="48"/>
      <c r="L70" s="44"/>
      <c r="M70" s="49"/>
      <c r="N70" s="51"/>
    </row>
    <row r="71" spans="1:14" s="9" customFormat="1" x14ac:dyDescent="0.2">
      <c r="A71" s="5"/>
      <c r="B71" s="5"/>
      <c r="C71" s="6" t="str">
        <f>CONCATENATE("Діаметр труби ",ОписТеплотрас!D74," мм, довжина ",ОписТеплотрас!E74," км")</f>
        <v>Діаметр труби 89 мм, довжина 0,0345 км</v>
      </c>
      <c r="D71" s="8"/>
      <c r="E71" s="8"/>
      <c r="F71" s="6" t="str">
        <f>CONCATENATE(ОписТеплотрас!E74," х ",ОписТеплотрас!J74," х 1,17 х 1,01 х 20,72 х 0,997 х (1 - ",ОписТеплотрас!K74,"/100) х (1 - ",ОписТеплотрас!L74,"/100) = ")</f>
        <v xml:space="preserve">0,0345 х 42000 х 1,17 х 1,01 х 20,72 х 0,997 х (1 - 35/100) х (1 - 90/100) = </v>
      </c>
      <c r="G71" s="8"/>
      <c r="H71" s="8"/>
      <c r="I71" s="8"/>
      <c r="J71" s="8"/>
      <c r="K71" s="49">
        <f>ROUND(ОписТеплотрас!E74*ОписТеплотрас!J74*1.17*1.01*20.72*0.997*(1-ОписТеплотрас!K74/100)*(1-ОписТеплотрас!L74/100),0)</f>
        <v>2299</v>
      </c>
      <c r="L71" s="106">
        <f>SUM(K71:K73)</f>
        <v>2918</v>
      </c>
      <c r="M71" s="49">
        <f>ROUND(ОписТеплотрас!E74*ОписТеплотрас!J74*1.17*1.01*20.72*0.997,0)</f>
        <v>35372</v>
      </c>
      <c r="N71" s="100">
        <f>SUM(M71:M73)</f>
        <v>44889</v>
      </c>
    </row>
    <row r="72" spans="1:14" x14ac:dyDescent="0.2">
      <c r="A72" s="5"/>
      <c r="B72" s="5"/>
      <c r="C72" s="6" t="str">
        <f>CONCATENATE("Діаметр труби ",ОписТеплотрас!D75," мм, довжина ",ОписТеплотрас!E75," км")</f>
        <v>Діаметр труби 89 мм, довжина 0,0345 км</v>
      </c>
      <c r="D72" s="6"/>
      <c r="E72" s="6"/>
      <c r="F72" s="6" t="str">
        <f>CONCATENATE(ОписТеплотрас!E75," х ",ОписТеплотрас!J75," х 1,17 х 1,01 х 20,72 х 0,997 х (1 - ",ОписТеплотрас!K75,"/100) х (1 - ",ОписТеплотрас!L75,"/100) = ")</f>
        <v xml:space="preserve">0,0345 х 5900 х 1,17 х 1,01 х 20,72 х 0,997 х (1 - 35/100) х (1 - 90/100) = </v>
      </c>
      <c r="G72" s="6"/>
      <c r="H72" s="6"/>
      <c r="I72" s="6"/>
      <c r="J72" s="6"/>
      <c r="K72" s="49">
        <f>ROUND(ОписТеплотрас!E75*ОписТеплотрас!J75*1.17*1.01*20.72*0.997*(1-ОписТеплотрас!K75/100)*(1-ОписТеплотрас!L75/100),0)</f>
        <v>323</v>
      </c>
      <c r="L72" s="108"/>
      <c r="M72" s="49">
        <f>ROUND(ОписТеплотрас!E75*ОписТеплотрас!J75*1.17*1.01*20.72*0.997,0)</f>
        <v>4969</v>
      </c>
      <c r="N72" s="101"/>
    </row>
    <row r="73" spans="1:14" s="9" customFormat="1" x14ac:dyDescent="0.2">
      <c r="A73" s="5"/>
      <c r="B73" s="5"/>
      <c r="C73" s="6" t="str">
        <f>CONCATENATE("Діаметр труби ",ОписТеплотрас!D76," мм, довжина ",ОписТеплотрас!E76," км")</f>
        <v>Діаметр труби 57 мм, довжина 0,0345 км</v>
      </c>
      <c r="D73" s="8"/>
      <c r="E73" s="8"/>
      <c r="F73" s="6" t="str">
        <f>CONCATENATE(ОписТеплотрас!E76," х ",ОписТеплотрас!J76," х 1,17 х 1,01 х 20,72 х 0,997 х (1 - ",ОписТеплотрас!K76,"/100) х (1 - ",ОписТеплотрас!L76,"/100) = ")</f>
        <v xml:space="preserve">0,0345 х 5400 х 1,17 х 1,01 х 20,72 х 0,997 х (1 - 35/100) х (1 - 90/100) = </v>
      </c>
      <c r="G73" s="8"/>
      <c r="H73" s="8"/>
      <c r="I73" s="8"/>
      <c r="J73" s="8"/>
      <c r="K73" s="49">
        <f>ROUND(ОписТеплотрас!E76*ОписТеплотрас!J76*1.17*1.01*20.72*0.997*(1-ОписТеплотрас!K76/100)*(1-ОписТеплотрас!L76/100),0)</f>
        <v>296</v>
      </c>
      <c r="L73" s="107"/>
      <c r="M73" s="49">
        <f>ROUND(ОписТеплотрас!E76*ОписТеплотрас!J76*1.17*1.01*20.72*0.997,0)</f>
        <v>4548</v>
      </c>
      <c r="N73" s="102"/>
    </row>
    <row r="74" spans="1:14" x14ac:dyDescent="0.2">
      <c r="A74" s="41">
        <f>ОписТеплотрас!A77</f>
        <v>27</v>
      </c>
      <c r="B74" s="41" t="str">
        <f>ОписТеплотрас!B77</f>
        <v>вул. Я. Мудрого, 36</v>
      </c>
      <c r="C74" s="42"/>
      <c r="D74" s="42"/>
      <c r="E74" s="42"/>
      <c r="F74" s="42"/>
      <c r="G74" s="42"/>
      <c r="H74" s="42"/>
      <c r="I74" s="42"/>
      <c r="J74" s="42"/>
      <c r="K74" s="48"/>
      <c r="L74" s="44"/>
      <c r="M74" s="49"/>
      <c r="N74" s="51"/>
    </row>
    <row r="75" spans="1:14" s="9" customFormat="1" x14ac:dyDescent="0.2">
      <c r="A75" s="5"/>
      <c r="B75" s="5"/>
      <c r="C75" s="6" t="str">
        <f>CONCATENATE("Діаметр труби ",ОписТеплотрас!D78," мм, довжина ",ОписТеплотрас!E78," км")</f>
        <v>Діаметр труби 89 мм, довжина 0,0175 км</v>
      </c>
      <c r="D75" s="8"/>
      <c r="E75" s="8"/>
      <c r="F75" s="6" t="str">
        <f>CONCATENATE(ОписТеплотрас!E78," х ",ОписТеплотрас!J78," х 1,17 х 1,01 х 20,72 х 0,997 х (1 - ",ОписТеплотрас!K78,"/100) х (1 - ",ОписТеплотрас!L78,"/100) = ")</f>
        <v xml:space="preserve">0,0175 х 42000 х 1,17 х 1,01 х 20,72 х 0,997 х (1 - 45/100) х (1 - 90/100) = </v>
      </c>
      <c r="G75" s="8"/>
      <c r="H75" s="8"/>
      <c r="I75" s="8"/>
      <c r="J75" s="8"/>
      <c r="K75" s="49">
        <f>ROUND(ОписТеплотрас!E78*ОписТеплотрас!J78*1.17*1.01*20.72*0.997*(1-ОписТеплотрас!K78/100)*(1-ОписТеплотрас!L78/100),0)</f>
        <v>987</v>
      </c>
      <c r="L75" s="10">
        <f t="shared" ref="L75:L135" si="2">SUM(K75:K75)</f>
        <v>987</v>
      </c>
      <c r="M75" s="49">
        <f>ROUND(ОписТеплотрас!E78*ОписТеплотрас!J78*1.17*1.01*20.72*0.997,0)</f>
        <v>17942</v>
      </c>
      <c r="N75" s="51">
        <f t="shared" ref="N75:N135" si="3">SUM(M75)</f>
        <v>17942</v>
      </c>
    </row>
    <row r="76" spans="1:14" x14ac:dyDescent="0.2">
      <c r="A76" s="41">
        <f>ОписТеплотрас!A79</f>
        <v>28</v>
      </c>
      <c r="B76" s="41" t="str">
        <f>ОписТеплотрас!B79</f>
        <v>вул. Я. Мудрого, 42</v>
      </c>
      <c r="C76" s="42"/>
      <c r="D76" s="42"/>
      <c r="E76" s="42"/>
      <c r="F76" s="42"/>
      <c r="G76" s="42"/>
      <c r="H76" s="42"/>
      <c r="I76" s="42"/>
      <c r="J76" s="42"/>
      <c r="K76" s="48"/>
      <c r="L76" s="44"/>
      <c r="M76" s="49"/>
      <c r="N76" s="49"/>
    </row>
    <row r="77" spans="1:14" x14ac:dyDescent="0.2">
      <c r="A77" s="5"/>
      <c r="B77" s="5"/>
      <c r="C77" s="6" t="str">
        <f>CONCATENATE("Діаметр труби ",ОписТеплотрас!D80," мм, довжина ",ОписТеплотрас!E80," км")</f>
        <v>Діаметр труби 89 мм, довжина 0,0065 км</v>
      </c>
      <c r="D77" s="6"/>
      <c r="E77" s="6"/>
      <c r="F77" s="6" t="str">
        <f>CONCATENATE(ОписТеплотрас!E80," х ",ОписТеплотрас!J80," х 1,17 х 1,01 х 20,72 х 0,997 х (1 - ",ОписТеплотрас!K80,"/100) х (1 - ",ОписТеплотрас!L80,"/100) = ")</f>
        <v xml:space="preserve">0,0065 х 42000 х 1,17 х 1,01 х 20,72 х 0,997 х (1 - 45/100) х (1 - 90/100) = </v>
      </c>
      <c r="G77" s="6"/>
      <c r="H77" s="6"/>
      <c r="I77" s="6"/>
      <c r="J77" s="6"/>
      <c r="K77" s="49">
        <f>ROUND(ОписТеплотрас!E80*ОписТеплотрас!J80*1.17*1.01*20.72*0.997*(1-ОписТеплотрас!K80/100)*(1-ОписТеплотрас!L80/100),0)</f>
        <v>367</v>
      </c>
      <c r="L77" s="10">
        <f t="shared" si="2"/>
        <v>367</v>
      </c>
      <c r="M77" s="49">
        <f>ROUND(ОписТеплотрас!E80*ОписТеплотрас!J80*1.17*1.01*20.72*0.997,0)</f>
        <v>6664</v>
      </c>
      <c r="N77" s="49">
        <f t="shared" si="3"/>
        <v>6664</v>
      </c>
    </row>
    <row r="78" spans="1:14" s="9" customFormat="1" x14ac:dyDescent="0.2">
      <c r="A78" s="41">
        <f>ОписТеплотрас!A81</f>
        <v>29</v>
      </c>
      <c r="B78" s="41" t="str">
        <f>ОписТеплотрас!B81</f>
        <v>вул. Я. Мудрого, 47/28</v>
      </c>
      <c r="C78" s="42"/>
      <c r="D78" s="46"/>
      <c r="E78" s="46"/>
      <c r="F78" s="42"/>
      <c r="G78" s="46"/>
      <c r="H78" s="46"/>
      <c r="I78" s="46"/>
      <c r="J78" s="46"/>
      <c r="K78" s="48"/>
      <c r="L78" s="44"/>
      <c r="M78" s="49"/>
      <c r="N78" s="49"/>
    </row>
    <row r="79" spans="1:14" x14ac:dyDescent="0.2">
      <c r="A79" s="5"/>
      <c r="B79" s="5"/>
      <c r="C79" s="6" t="str">
        <f>CONCATENATE("Діаметр труби ",ОписТеплотрас!D82," мм, довжина ",ОписТеплотрас!E82," км")</f>
        <v>Діаметр труби 89 мм, довжина 0,0255 км</v>
      </c>
      <c r="D79" s="6"/>
      <c r="E79" s="6"/>
      <c r="F79" s="6" t="str">
        <f>CONCATENATE(ОписТеплотрас!E82," х ",ОписТеплотрас!J82," х 1,17 х 1,01 х 20,72 х 0,997 х (1 - ",ОписТеплотрас!K82,"/100) х (1 - ",ОписТеплотрас!L82,"/100) = ")</f>
        <v xml:space="preserve">0,0255 х 42000 х 1,17 х 1,01 х 20,72 х 0,997 х (1 - 35/100) х (1 - 90/100) = </v>
      </c>
      <c r="G79" s="6"/>
      <c r="H79" s="6"/>
      <c r="I79" s="6"/>
      <c r="J79" s="6"/>
      <c r="K79" s="49">
        <f>ROUND(ОписТеплотрас!E82*ОписТеплотрас!J82*1.17*1.01*20.72*0.997*(1-ОписТеплотрас!K82/100)*(1-ОписТеплотрас!L82/100),0)</f>
        <v>1699</v>
      </c>
      <c r="L79" s="106">
        <f>SUM(K79:K81)</f>
        <v>2156</v>
      </c>
      <c r="M79" s="49">
        <f>ROUND(ОписТеплотрас!E82*ОписТеплотрас!J82*1.17*1.01*20.72*0.997,0)</f>
        <v>26145</v>
      </c>
      <c r="N79" s="100">
        <f>SUM(M79:M81)</f>
        <v>33179</v>
      </c>
    </row>
    <row r="80" spans="1:14" s="9" customFormat="1" x14ac:dyDescent="0.2">
      <c r="A80" s="5"/>
      <c r="B80" s="5"/>
      <c r="C80" s="6" t="str">
        <f>CONCATENATE("Діаметр труби ",ОписТеплотрас!D83," мм, довжина ",ОписТеплотрас!E83," км")</f>
        <v>Діаметр труби 76 мм, довжина 0,0255 км</v>
      </c>
      <c r="D80" s="8"/>
      <c r="E80" s="8"/>
      <c r="F80" s="6" t="str">
        <f>CONCATENATE(ОписТеплотрас!E83," х ",ОписТеплотрас!J83," х 1,17 х 1,01 х 20,72 х 0,997 х (1 - ",ОписТеплотрас!K83,"/100) х (1 - ",ОписТеплотрас!L83,"/100) = ")</f>
        <v xml:space="preserve">0,0255 х 5900 х 1,17 х 1,01 х 20,72 х 0,997 х (1 - 35/100) х (1 - 90/100) = </v>
      </c>
      <c r="G80" s="8"/>
      <c r="H80" s="8"/>
      <c r="I80" s="8"/>
      <c r="J80" s="8"/>
      <c r="K80" s="49">
        <f>ROUND(ОписТеплотрас!E83*ОписТеплотрас!J83*1.17*1.01*20.72*0.997*(1-ОписТеплотрас!K83/100)*(1-ОписТеплотрас!L83/100),0)</f>
        <v>239</v>
      </c>
      <c r="L80" s="108"/>
      <c r="M80" s="49">
        <f>ROUND(ОписТеплотрас!E83*ОписТеплотрас!J83*1.17*1.01*20.72*0.997,0)</f>
        <v>3673</v>
      </c>
      <c r="N80" s="101"/>
    </row>
    <row r="81" spans="1:14" x14ac:dyDescent="0.2">
      <c r="A81" s="5"/>
      <c r="B81" s="5"/>
      <c r="C81" s="6" t="str">
        <f>CONCATENATE("Діаметр труби ",ОписТеплотрас!D84," мм, довжина ",ОписТеплотрас!E84," км")</f>
        <v>Діаметр труби 57 мм, довжина 0,0255 км</v>
      </c>
      <c r="D81" s="6"/>
      <c r="E81" s="6"/>
      <c r="F81" s="6" t="str">
        <f>CONCATENATE(ОписТеплотрас!E84," х ",ОписТеплотрас!J84," х 1,17 х 1,01 х 20,72 х 0,997 х (1 - ",ОписТеплотрас!K84,"/100) х (1 - ",ОписТеплотрас!L84,"/100) = ")</f>
        <v xml:space="preserve">0,0255 х 5400 х 1,17 х 1,01 х 20,72 х 0,997 х (1 - 35/100) х (1 - 90/100) = </v>
      </c>
      <c r="G81" s="6"/>
      <c r="H81" s="6"/>
      <c r="I81" s="6"/>
      <c r="J81" s="6"/>
      <c r="K81" s="49">
        <f>ROUND(ОписТеплотрас!E84*ОписТеплотрас!J84*1.17*1.01*20.72*0.997*(1-ОписТеплотрас!K84/100)*(1-ОписТеплотрас!L84/100),0)</f>
        <v>218</v>
      </c>
      <c r="L81" s="107"/>
      <c r="M81" s="49">
        <f>ROUND(ОписТеплотрас!E84*ОписТеплотрас!J84*1.17*1.01*20.72*0.997,0)</f>
        <v>3361</v>
      </c>
      <c r="N81" s="102"/>
    </row>
    <row r="82" spans="1:14" s="9" customFormat="1" x14ac:dyDescent="0.2">
      <c r="A82" s="41">
        <f>ОписТеплотрас!A85</f>
        <v>30</v>
      </c>
      <c r="B82" s="41" t="str">
        <f>ОписТеплотрас!B85</f>
        <v>теплова камера ТК-12б</v>
      </c>
      <c r="C82" s="42"/>
      <c r="D82" s="46"/>
      <c r="E82" s="46"/>
      <c r="F82" s="42"/>
      <c r="G82" s="46"/>
      <c r="H82" s="46"/>
      <c r="I82" s="46"/>
      <c r="J82" s="46"/>
      <c r="K82" s="48"/>
      <c r="L82" s="44"/>
      <c r="M82" s="49"/>
      <c r="N82" s="51"/>
    </row>
    <row r="83" spans="1:14" x14ac:dyDescent="0.2">
      <c r="A83" s="5"/>
      <c r="B83" s="5"/>
      <c r="C83" s="6" t="str">
        <f>CONCATENATE("Діаметр труби ",ОписТеплотрас!D86," мм, довжина ",ОписТеплотрас!E86," км")</f>
        <v>Діаметр труби 219 мм, довжина 0,06 км</v>
      </c>
      <c r="D83" s="6"/>
      <c r="E83" s="6"/>
      <c r="F83" s="6" t="str">
        <f>CONCATENATE(ОписТеплотрас!E86," х ",ОписТеплотрас!J86," х 1,17 х 1,01 х 20,72 х 0,997 х (1 - ",ОписТеплотрас!K86,"/100) х (1 - ",ОписТеплотрас!L86,"/100) = ")</f>
        <v xml:space="preserve">0,06 х 76000 х 1,17 х 1,01 х 20,72 х 0,997 х (1 - 35/100) х (1 - 90/100) = </v>
      </c>
      <c r="G83" s="6"/>
      <c r="H83" s="6"/>
      <c r="I83" s="6"/>
      <c r="J83" s="6"/>
      <c r="K83" s="49">
        <f>ROUND(ОписТеплотрас!E86*ОписТеплотрас!J86*1.17*1.01*20.72*0.997*(1-ОписТеплотрас!K86/100)*(1-ОписТеплотрас!L86/100),0)</f>
        <v>7236</v>
      </c>
      <c r="L83" s="106">
        <f>SUM(K83:K85)</f>
        <v>8312</v>
      </c>
      <c r="M83" s="49">
        <f>ROUND(ОписТеплотрас!E86*ОписТеплотрас!J86*1.17*1.01*20.72*0.997,0)</f>
        <v>111316</v>
      </c>
      <c r="N83" s="100">
        <f>SUM(M83:M85)</f>
        <v>127867</v>
      </c>
    </row>
    <row r="84" spans="1:14" s="9" customFormat="1" x14ac:dyDescent="0.2">
      <c r="A84" s="5"/>
      <c r="B84" s="5"/>
      <c r="C84" s="6" t="str">
        <f>CONCATENATE("Діаметр труби ",ОписТеплотрас!D87," мм, довжина ",ОписТеплотрас!E87," км")</f>
        <v>Діаметр труби 89 мм, довжина 0,06 км</v>
      </c>
      <c r="D84" s="8"/>
      <c r="E84" s="8"/>
      <c r="F84" s="6" t="str">
        <f>CONCATENATE(ОписТеплотрас!E87," х ",ОписТеплотрас!J87," х 1,17 х 1,01 х 20,72 х 0,997 х (1 - ",ОписТеплотрас!K87,"/100) х (1 - ",ОписТеплотрас!L87,"/100) = ")</f>
        <v xml:space="preserve">0,06 х 5900 х 1,17 х 1,01 х 20,72 х 0,997 х (1 - 35/100) х (1 - 90/100) = </v>
      </c>
      <c r="G84" s="8"/>
      <c r="H84" s="8"/>
      <c r="I84" s="8"/>
      <c r="J84" s="8"/>
      <c r="K84" s="49">
        <f>ROUND(ОписТеплотрас!E87*ОписТеплотрас!J87*1.17*1.01*20.72*0.997*(1-ОписТеплотрас!K87/100)*(1-ОписТеплотрас!L87/100),0)</f>
        <v>562</v>
      </c>
      <c r="L84" s="108"/>
      <c r="M84" s="49">
        <f>ROUND(ОписТеплотрас!E87*ОписТеплотрас!J87*1.17*1.01*20.72*0.997,0)</f>
        <v>8642</v>
      </c>
      <c r="N84" s="101"/>
    </row>
    <row r="85" spans="1:14" x14ac:dyDescent="0.2">
      <c r="A85" s="5"/>
      <c r="B85" s="5"/>
      <c r="C85" s="6" t="str">
        <f>CONCATENATE("Діаметр труби ",ОписТеплотрас!D88," мм, довжина ",ОписТеплотрас!E88," км")</f>
        <v>Діаметр труби 57 мм, довжина 0,06 км</v>
      </c>
      <c r="D85" s="6"/>
      <c r="E85" s="6"/>
      <c r="F85" s="6" t="str">
        <f>CONCATENATE(ОписТеплотрас!E88," х ",ОписТеплотрас!J88," х 1,17 х 1,01 х 20,72 х 0,997 х (1 - ",ОписТеплотрас!K88,"/100) х (1 - ",ОписТеплотрас!L88,"/100) = ")</f>
        <v xml:space="preserve">0,06 х 5400 х 1,17 х 1,01 х 20,72 х 0,997 х (1 - 35/100) х (1 - 90/100) = </v>
      </c>
      <c r="G85" s="6"/>
      <c r="H85" s="6"/>
      <c r="I85" s="6"/>
      <c r="J85" s="6"/>
      <c r="K85" s="49">
        <f>ROUND(ОписТеплотрас!E88*ОписТеплотрас!J88*1.17*1.01*20.72*0.997*(1-ОписТеплотрас!K88/100)*(1-ОписТеплотрас!L88/100),0)</f>
        <v>514</v>
      </c>
      <c r="L85" s="107"/>
      <c r="M85" s="49">
        <f>ROUND(ОписТеплотрас!E88*ОписТеплотрас!J88*1.17*1.01*20.72*0.997,0)</f>
        <v>7909</v>
      </c>
      <c r="N85" s="102"/>
    </row>
    <row r="86" spans="1:14" x14ac:dyDescent="0.2">
      <c r="A86" s="41">
        <f>ОписТеплотрас!A89</f>
        <v>31</v>
      </c>
      <c r="B86" s="41" t="str">
        <f>ОписТеплотрас!B89</f>
        <v>вул. Я. Мудрого, 47а (1-а секція)</v>
      </c>
      <c r="C86" s="42"/>
      <c r="D86" s="42"/>
      <c r="E86" s="42"/>
      <c r="F86" s="42"/>
      <c r="G86" s="42"/>
      <c r="H86" s="42"/>
      <c r="I86" s="42"/>
      <c r="J86" s="42"/>
      <c r="K86" s="48"/>
      <c r="L86" s="44"/>
      <c r="M86" s="49"/>
      <c r="N86" s="51"/>
    </row>
    <row r="87" spans="1:14" s="9" customFormat="1" x14ac:dyDescent="0.2">
      <c r="A87" s="5"/>
      <c r="B87" s="5"/>
      <c r="C87" s="6" t="str">
        <f>CONCATENATE("Діаметр труби ",ОписТеплотрас!D90," мм, довжина ",ОписТеплотрас!E90," км")</f>
        <v>Діаметр труби 108 мм, довжина 0,0095 км</v>
      </c>
      <c r="D87" s="8"/>
      <c r="E87" s="8"/>
      <c r="F87" s="6" t="str">
        <f>CONCATENATE(ОписТеплотрас!E90," х ",ОписТеплотрас!J90," х 1,17 х 1,01 х 20,72 х 0,997 х (1 - ",ОписТеплотрас!K90,"/100) х (1 - ",ОписТеплотрас!L90,"/100) = ")</f>
        <v xml:space="preserve">0,0095 х 48000 х 1,17 х 1,01 х 20,72 х 0,997 х (1 - 25/100) х (1 - 66,7/100) = </v>
      </c>
      <c r="G87" s="8"/>
      <c r="H87" s="8"/>
      <c r="I87" s="8"/>
      <c r="J87" s="8"/>
      <c r="K87" s="49">
        <f>ROUND(ОписТеплотрас!E90*ОписТеплотрас!J90*1.17*1.01*20.72*0.997*(1-ОписТеплотрас!K90/100)*(1-ОписТеплотрас!L90/100),0)</f>
        <v>2780</v>
      </c>
      <c r="L87" s="106">
        <f>SUM(K87:K89)</f>
        <v>3435</v>
      </c>
      <c r="M87" s="49">
        <f>ROUND(ОписТеплотрас!E90*ОписТеплотрас!J90*1.17*1.01*20.72*0.997,0)</f>
        <v>11132</v>
      </c>
      <c r="N87" s="100">
        <f>SUM(M87:M89)</f>
        <v>13752</v>
      </c>
    </row>
    <row r="88" spans="1:14" x14ac:dyDescent="0.2">
      <c r="A88" s="5"/>
      <c r="B88" s="5"/>
      <c r="C88" s="6" t="str">
        <f>CONCATENATE("Діаметр труби ",ОписТеплотрас!D91," мм, довжина ",ОписТеплотрас!E91," км")</f>
        <v>Діаметр труби 89 мм, довжина 0,0095 км</v>
      </c>
      <c r="D88" s="6"/>
      <c r="E88" s="6"/>
      <c r="F88" s="6" t="str">
        <f>CONCATENATE(ОписТеплотрас!E91," х ",ОписТеплотрас!J91," х 1,17 х 1,01 х 20,72 х 0,997 х (1 - ",ОписТеплотрас!K91,"/100) х (1 - ",ОписТеплотрас!L91,"/100) = ")</f>
        <v xml:space="preserve">0,0095 х 5900 х 1,17 х 1,01 х 20,72 х 0,997 х (1 - 25/100) х (1 - 66,7/100) = </v>
      </c>
      <c r="G88" s="6"/>
      <c r="H88" s="6"/>
      <c r="I88" s="6"/>
      <c r="J88" s="6"/>
      <c r="K88" s="49">
        <f>ROUND(ОписТеплотрас!E91*ОписТеплотрас!J91*1.17*1.01*20.72*0.997*(1-ОписТеплотрас!K91/100)*(1-ОписТеплотрас!L91/100),0)</f>
        <v>342</v>
      </c>
      <c r="L88" s="108"/>
      <c r="M88" s="49">
        <f>ROUND(ОписТеплотрас!E91*ОписТеплотрас!J91*1.17*1.01*20.72*0.997,0)</f>
        <v>1368</v>
      </c>
      <c r="N88" s="101"/>
    </row>
    <row r="89" spans="1:14" x14ac:dyDescent="0.2">
      <c r="A89" s="5"/>
      <c r="B89" s="5"/>
      <c r="C89" s="6" t="str">
        <f>CONCATENATE("Діаметр труби ",ОписТеплотрас!D92," мм, довжина ",ОписТеплотрас!E92," км")</f>
        <v>Діаметр труби 57 мм, довжина 0,0095 км</v>
      </c>
      <c r="D89" s="6"/>
      <c r="E89" s="6"/>
      <c r="F89" s="6" t="str">
        <f>CONCATENATE(ОписТеплотрас!E92," х ",ОписТеплотрас!J92," х 1,17 х 1,01 х 20,72 х 0,997 х (1 - ",ОписТеплотрас!K92,"/100) х (1 - ",ОписТеплотрас!L92,"/100) = ")</f>
        <v xml:space="preserve">0,0095 х 5400 х 1,17 х 1,01 х 20,72 х 0,997 х (1 - 25/100) х (1 - 66,7/100) = </v>
      </c>
      <c r="G89" s="6"/>
      <c r="H89" s="6"/>
      <c r="I89" s="6"/>
      <c r="J89" s="6"/>
      <c r="K89" s="49">
        <f>ROUND(ОписТеплотрас!E92*ОписТеплотрас!J92*1.17*1.01*20.72*0.997*(1-ОписТеплотрас!K92/100)*(1-ОписТеплотрас!L92/100),0)</f>
        <v>313</v>
      </c>
      <c r="L89" s="107"/>
      <c r="M89" s="49">
        <f>ROUND(ОписТеплотрас!E92*ОписТеплотрас!J92*1.17*1.01*20.72*0.997,0)</f>
        <v>1252</v>
      </c>
      <c r="N89" s="102"/>
    </row>
    <row r="90" spans="1:14" x14ac:dyDescent="0.2">
      <c r="A90" s="41">
        <f>ОписТеплотрас!A93</f>
        <v>32</v>
      </c>
      <c r="B90" s="41" t="str">
        <f>ОписТеплотрас!B93</f>
        <v>вул. Я. Мудрого, 47а (2-а секція)</v>
      </c>
      <c r="C90" s="42"/>
      <c r="D90" s="42"/>
      <c r="E90" s="42"/>
      <c r="F90" s="42"/>
      <c r="G90" s="42"/>
      <c r="H90" s="42"/>
      <c r="I90" s="42"/>
      <c r="J90" s="42"/>
      <c r="K90" s="48"/>
      <c r="L90" s="44"/>
      <c r="M90" s="49"/>
      <c r="N90" s="51"/>
    </row>
    <row r="91" spans="1:14" s="9" customFormat="1" x14ac:dyDescent="0.2">
      <c r="A91" s="5"/>
      <c r="B91" s="5"/>
      <c r="C91" s="6" t="str">
        <f>CONCATENATE("Діаметр труби ",ОписТеплотрас!D94," мм, довжина ",ОписТеплотрас!E94," км")</f>
        <v>Діаметр труби 219 мм, довжина 0,009 км</v>
      </c>
      <c r="D91" s="8"/>
      <c r="E91" s="8"/>
      <c r="F91" s="6" t="str">
        <f>CONCATENATE(ОписТеплотрас!E94," х ",ОписТеплотрас!J94," х 1,17 х 1,01 х 20,72 х 0,997 х (1 - ",ОписТеплотрас!K94,"/100) х (1 - ",ОписТеплотрас!L94,"/100) = ")</f>
        <v xml:space="preserve">0,009 х 76000 х 1,17 х 1,01 х 20,72 х 0,997 х (1 - 20/100) х (1 - 63,3/100) = </v>
      </c>
      <c r="G91" s="8"/>
      <c r="H91" s="8"/>
      <c r="I91" s="8"/>
      <c r="J91" s="8"/>
      <c r="K91" s="49">
        <f>ROUND(ОписТеплотрас!E94*ОписТеплотрас!J94*1.17*1.01*20.72*0.997*(1-ОписТеплотрас!K94/100)*(1-ОписТеплотрас!L94/100),0)</f>
        <v>4902</v>
      </c>
      <c r="L91" s="106">
        <f>SUM(K91:K93)</f>
        <v>5631</v>
      </c>
      <c r="M91" s="49">
        <f>ROUND(ОписТеплотрас!E94*ОписТеплотрас!J94*1.17*1.01*20.72*0.997,0)</f>
        <v>16697</v>
      </c>
      <c r="N91" s="100">
        <f>SUM(M91:M93)</f>
        <v>19179</v>
      </c>
    </row>
    <row r="92" spans="1:14" x14ac:dyDescent="0.2">
      <c r="A92" s="5"/>
      <c r="B92" s="5"/>
      <c r="C92" s="6" t="str">
        <f>CONCATENATE("Діаметр труби ",ОписТеплотрас!D95," мм, довжина ",ОписТеплотрас!E95," км")</f>
        <v>Діаметр труби 42 мм, довжина 0,009 км</v>
      </c>
      <c r="D92" s="6"/>
      <c r="E92" s="6"/>
      <c r="F92" s="6" t="str">
        <f>CONCATENATE(ОписТеплотрас!E95," х ",ОписТеплотрас!J95," х 1,17 х 1,01 х 20,72 х 0,997 х (1 - ",ОписТеплотрас!K95,"/100) х (1 - ",ОписТеплотрас!L95,"/100) = ")</f>
        <v xml:space="preserve">0,009 х 5900 х 1,17 х 1,01 х 20,72 х 0,997 х (1 - 20/100) х (1 - 63,3/100) = </v>
      </c>
      <c r="G92" s="6"/>
      <c r="H92" s="6"/>
      <c r="I92" s="6"/>
      <c r="J92" s="6"/>
      <c r="K92" s="49">
        <f>ROUND(ОписТеплотрас!E95*ОписТеплотрас!J95*1.17*1.01*20.72*0.997*(1-ОписТеплотрас!K95/100)*(1-ОписТеплотрас!L95/100),0)</f>
        <v>381</v>
      </c>
      <c r="L92" s="108"/>
      <c r="M92" s="49">
        <f>ROUND(ОписТеплотрас!E95*ОписТеплотрас!J95*1.17*1.01*20.72*0.997,0)</f>
        <v>1296</v>
      </c>
      <c r="N92" s="101"/>
    </row>
    <row r="93" spans="1:14" x14ac:dyDescent="0.2">
      <c r="A93" s="5"/>
      <c r="B93" s="5"/>
      <c r="C93" s="6" t="str">
        <f>CONCATENATE("Діаметр труби ",ОписТеплотрас!D96," мм, довжина ",ОписТеплотрас!E96," км")</f>
        <v>Діаметр труби 34 мм, довжина 0,009 км</v>
      </c>
      <c r="D93" s="6"/>
      <c r="E93" s="6"/>
      <c r="F93" s="6" t="str">
        <f>CONCATENATE(ОписТеплотрас!E96," х ",ОписТеплотрас!J96," х 1,17 х 1,01 х 20,72 х 0,997 х (1 - ",ОписТеплотрас!K96,"/100) х (1 - ",ОписТеплотрас!L96,"/100) = ")</f>
        <v xml:space="preserve">0,009 х 5400 х 1,17 х 1,01 х 20,72 х 0,997 х (1 - 20/100) х (1 - 63,3/100) = </v>
      </c>
      <c r="G93" s="6"/>
      <c r="H93" s="6"/>
      <c r="I93" s="6"/>
      <c r="J93" s="6"/>
      <c r="K93" s="49">
        <f>ROUND(ОписТеплотрас!E96*ОписТеплотрас!J96*1.17*1.01*20.72*0.997*(1-ОписТеплотрас!K96/100)*(1-ОписТеплотрас!L96/100),0)</f>
        <v>348</v>
      </c>
      <c r="L93" s="107"/>
      <c r="M93" s="49">
        <f>ROUND(ОписТеплотрас!E96*ОписТеплотрас!J96*1.17*1.01*20.72*0.997,0)</f>
        <v>1186</v>
      </c>
      <c r="N93" s="102"/>
    </row>
    <row r="94" spans="1:14" x14ac:dyDescent="0.2">
      <c r="A94" s="41">
        <f>ОписТеплотрас!A97</f>
        <v>33</v>
      </c>
      <c r="B94" s="41" t="str">
        <f>ОписТеплотрас!B97</f>
        <v>вул. Я. Мудрого, 47а (2-а секція)</v>
      </c>
      <c r="C94" s="42"/>
      <c r="D94" s="42"/>
      <c r="E94" s="42"/>
      <c r="F94" s="42"/>
      <c r="G94" s="42"/>
      <c r="H94" s="42"/>
      <c r="I94" s="42"/>
      <c r="J94" s="42"/>
      <c r="K94" s="48"/>
      <c r="L94" s="44"/>
      <c r="M94" s="49"/>
      <c r="N94" s="51"/>
    </row>
    <row r="95" spans="1:14" s="9" customFormat="1" x14ac:dyDescent="0.2">
      <c r="A95" s="5"/>
      <c r="B95" s="5"/>
      <c r="C95" s="6" t="str">
        <f>CONCATENATE("Діаметр труби ",ОписТеплотрас!D98," мм, довжина ",ОписТеплотрас!E98," км")</f>
        <v>Діаметр труби 219 мм, довжина 0,0075 км</v>
      </c>
      <c r="D95" s="8"/>
      <c r="E95" s="8"/>
      <c r="F95" s="6" t="str">
        <f>CONCATENATE(ОписТеплотрас!E98," х ",ОписТеплотрас!J98," х 1,17 х 1,01 х 20,72 х 0,997 х (1 - ",ОписТеплотрас!K98,"/100) х (1 - ",ОписТеплотрас!L98,"/100) = ")</f>
        <v xml:space="preserve">0,0075 х 76000 х 1,17 х 1,01 х 20,72 х 0,997 х (1 - 20/100) х (1 - 60/100) = </v>
      </c>
      <c r="G95" s="8"/>
      <c r="H95" s="8"/>
      <c r="I95" s="8"/>
      <c r="J95" s="8"/>
      <c r="K95" s="49">
        <f>ROUND(ОписТеплотрас!E98*ОписТеплотрас!J98*1.17*1.01*20.72*0.997*(1-ОписТеплотрас!K98/100)*(1-ОписТеплотрас!L98/100),0)</f>
        <v>4453</v>
      </c>
      <c r="L95" s="10">
        <f t="shared" si="2"/>
        <v>4453</v>
      </c>
      <c r="M95" s="49">
        <f>ROUND(ОписТеплотрас!E98*ОписТеплотрас!J98*1.17*1.01*20.72*0.997,0)</f>
        <v>13914</v>
      </c>
      <c r="N95" s="51">
        <f t="shared" si="3"/>
        <v>13914</v>
      </c>
    </row>
    <row r="96" spans="1:14" x14ac:dyDescent="0.2">
      <c r="A96" s="41">
        <f>ОписТеплотрас!A99</f>
        <v>34</v>
      </c>
      <c r="B96" s="41" t="str">
        <f>ОписТеплотрас!B99</f>
        <v>вул. Я. Мудрого, 47а (транзит)</v>
      </c>
      <c r="C96" s="42"/>
      <c r="D96" s="42"/>
      <c r="E96" s="42"/>
      <c r="F96" s="42"/>
      <c r="G96" s="42"/>
      <c r="H96" s="42"/>
      <c r="I96" s="42"/>
      <c r="J96" s="42"/>
      <c r="K96" s="48"/>
      <c r="L96" s="44"/>
      <c r="M96" s="49"/>
      <c r="N96" s="51"/>
    </row>
    <row r="97" spans="1:14" x14ac:dyDescent="0.2">
      <c r="A97" s="5"/>
      <c r="B97" s="5"/>
      <c r="C97" s="6" t="str">
        <f>CONCATENATE("Діаметр труби ",ОписТеплотрас!D100," мм, довжина ",ОписТеплотрас!E100," км")</f>
        <v>Діаметр труби 219 мм, довжина 0,0145 км</v>
      </c>
      <c r="D97" s="6"/>
      <c r="E97" s="6"/>
      <c r="F97" s="6" t="str">
        <f>CONCATENATE(ОписТеплотрас!E100," х ",ОписТеплотрас!J100," х 1,17 х 1,01 х 20,72 х 0,997 х (1 - ",ОписТеплотрас!K100,"/100) х (1 - ",ОписТеплотрас!L100,"/100) = ")</f>
        <v xml:space="preserve">0,0145 х 76000 х 1,17 х 1,01 х 20,72 х 0,997 х (1 - 25/100) х (1 - 66,7/100) = </v>
      </c>
      <c r="G97" s="6"/>
      <c r="H97" s="6"/>
      <c r="I97" s="6"/>
      <c r="J97" s="6"/>
      <c r="K97" s="49">
        <f>ROUND(ОписТеплотрас!E100*ОписТеплотрас!J100*1.17*1.01*20.72*0.997*(1-ОписТеплотрас!K100/100)*(1-ОписТеплотрас!L100/100),0)</f>
        <v>6719</v>
      </c>
      <c r="L97" s="10">
        <f t="shared" si="2"/>
        <v>6719</v>
      </c>
      <c r="M97" s="49">
        <f>ROUND(ОписТеплотрас!E100*ОписТеплотрас!J100*1.17*1.01*20.72*0.997,0)</f>
        <v>26901</v>
      </c>
      <c r="N97" s="51">
        <f t="shared" si="3"/>
        <v>26901</v>
      </c>
    </row>
    <row r="98" spans="1:14" x14ac:dyDescent="0.2">
      <c r="A98" s="41">
        <f>ОписТеплотрас!A101</f>
        <v>35</v>
      </c>
      <c r="B98" s="41" t="str">
        <f>ОписТеплотрас!B101</f>
        <v>вул. Я. Мудрого, 52</v>
      </c>
      <c r="C98" s="42"/>
      <c r="D98" s="42"/>
      <c r="E98" s="42"/>
      <c r="F98" s="42"/>
      <c r="G98" s="42"/>
      <c r="H98" s="42"/>
      <c r="I98" s="42"/>
      <c r="J98" s="42"/>
      <c r="K98" s="48"/>
      <c r="L98" s="44"/>
      <c r="M98" s="49"/>
      <c r="N98" s="51"/>
    </row>
    <row r="99" spans="1:14" s="9" customFormat="1" x14ac:dyDescent="0.2">
      <c r="A99" s="5"/>
      <c r="B99" s="5"/>
      <c r="C99" s="6" t="str">
        <f>CONCATENATE("Діаметр труби ",ОписТеплотрас!D102," мм, довжина ",ОписТеплотрас!E102," км")</f>
        <v>Діаметр труби 61 мм, довжина 0,0105 км</v>
      </c>
      <c r="D99" s="8"/>
      <c r="E99" s="8"/>
      <c r="F99" s="6" t="str">
        <f>CONCATENATE(ОписТеплотрас!E102," х ",ОписТеплотрас!J102," х 1,17 х 1,01 х 20,72 х 0,997 х (1 - ",ОписТеплотрас!K102,"/100) х (1 - ",ОписТеплотрас!L102,"/100) = ")</f>
        <v xml:space="preserve">0,0105 х 38000 х 1,17 х 1,01 х 20,72 х 0,997 х (1 - 45/100) х (1 - 90/100) = </v>
      </c>
      <c r="G99" s="8"/>
      <c r="H99" s="8"/>
      <c r="I99" s="8"/>
      <c r="J99" s="8"/>
      <c r="K99" s="49">
        <f>ROUND(ОписТеплотрас!E102*ОписТеплотрас!J102*1.17*1.01*20.72*0.997*(1-ОписТеплотрас!K102/100)*(1-ОписТеплотрас!L102/100),0)</f>
        <v>536</v>
      </c>
      <c r="L99" s="10">
        <f t="shared" si="2"/>
        <v>536</v>
      </c>
      <c r="M99" s="49">
        <f>ROUND(ОписТеплотрас!E102*ОписТеплотрас!J102*1.17*1.01*20.72*0.997,0)</f>
        <v>9740</v>
      </c>
      <c r="N99" s="51">
        <f t="shared" si="3"/>
        <v>9740</v>
      </c>
    </row>
    <row r="100" spans="1:14" x14ac:dyDescent="0.2">
      <c r="A100" s="41">
        <f>ОписТеплотрас!A103</f>
        <v>36</v>
      </c>
      <c r="B100" s="41" t="str">
        <f>ОписТеплотрас!B103</f>
        <v>вул. Я. Мудрого, 50</v>
      </c>
      <c r="C100" s="42"/>
      <c r="D100" s="42"/>
      <c r="E100" s="42"/>
      <c r="F100" s="42"/>
      <c r="G100" s="42"/>
      <c r="H100" s="42"/>
      <c r="I100" s="42"/>
      <c r="J100" s="42"/>
      <c r="K100" s="48"/>
      <c r="L100" s="44"/>
      <c r="M100" s="49"/>
      <c r="N100" s="51"/>
    </row>
    <row r="101" spans="1:14" x14ac:dyDescent="0.2">
      <c r="A101" s="5"/>
      <c r="B101" s="5"/>
      <c r="C101" s="6" t="str">
        <f>CONCATENATE("Діаметр труби ",ОписТеплотрас!D104," мм, довжина ",ОписТеплотрас!E104," км")</f>
        <v>Діаметр труби 50 мм, довжина 0,0095 км</v>
      </c>
      <c r="D101" s="6"/>
      <c r="E101" s="6"/>
      <c r="F101" s="6" t="str">
        <f>CONCATENATE(ОписТеплотрас!E104," х ",ОписТеплотрас!J104," х 1,17 х 1,01 х 20,72 х 0,997 х (1 - ",ОписТеплотрас!K104,"/100) х (1 - ",ОписТеплотрас!L104,"/100) = ")</f>
        <v xml:space="preserve">0,0095 х 38000 х 1,17 х 1,01 х 20,72 х 0,997 х (1 - 45/100) х (1 - 90/100) = </v>
      </c>
      <c r="G101" s="6"/>
      <c r="H101" s="6"/>
      <c r="I101" s="6"/>
      <c r="J101" s="6"/>
      <c r="K101" s="49">
        <f>ROUND(ОписТеплотрас!E104*ОписТеплотрас!J104*1.17*1.01*20.72*0.997*(1-ОписТеплотрас!K104/100)*(1-ОписТеплотрас!L104/100),0)</f>
        <v>485</v>
      </c>
      <c r="L101" s="10">
        <f t="shared" si="2"/>
        <v>485</v>
      </c>
      <c r="M101" s="49">
        <f>ROUND(ОписТеплотрас!E104*ОписТеплотрас!J104*1.17*1.01*20.72*0.997,0)</f>
        <v>8813</v>
      </c>
      <c r="N101" s="51">
        <f t="shared" si="3"/>
        <v>8813</v>
      </c>
    </row>
    <row r="102" spans="1:14" x14ac:dyDescent="0.2">
      <c r="A102" s="5" t="str">
        <f>ОписТеплотрас!A105</f>
        <v>Котельня по вул. Першотравневій, 34/6 (тепломережі на балансі ЛКЖЕУ)</v>
      </c>
      <c r="B102" s="5"/>
      <c r="C102" s="6"/>
      <c r="D102" s="6"/>
      <c r="E102" s="6"/>
      <c r="F102" s="6"/>
      <c r="G102" s="6"/>
      <c r="H102" s="6"/>
      <c r="I102" s="6"/>
      <c r="J102" s="6"/>
      <c r="K102" s="49"/>
      <c r="L102" s="10"/>
      <c r="M102" s="49"/>
      <c r="N102" s="51"/>
    </row>
    <row r="103" spans="1:14" s="9" customFormat="1" x14ac:dyDescent="0.2">
      <c r="A103" s="41">
        <f>ОписТеплотрас!A106</f>
        <v>37</v>
      </c>
      <c r="B103" s="41" t="str">
        <f>ОписТеплотрас!B106</f>
        <v>4-й пров. вул. Садової, 3 (транзит)</v>
      </c>
      <c r="C103" s="42"/>
      <c r="D103" s="46"/>
      <c r="E103" s="46"/>
      <c r="F103" s="42"/>
      <c r="G103" s="46"/>
      <c r="H103" s="46"/>
      <c r="I103" s="46"/>
      <c r="J103" s="46"/>
      <c r="K103" s="48"/>
      <c r="L103" s="44"/>
      <c r="M103" s="49"/>
      <c r="N103" s="51"/>
    </row>
    <row r="104" spans="1:14" x14ac:dyDescent="0.2">
      <c r="A104" s="5"/>
      <c r="B104" s="5"/>
      <c r="C104" s="6" t="str">
        <f>CONCATENATE("Діаметр труби ",ОписТеплотрас!D107," мм, довжина ",ОписТеплотрас!E107," км")</f>
        <v>Діаметр труби 159 мм, довжина 0,052 км</v>
      </c>
      <c r="D104" s="6"/>
      <c r="E104" s="6"/>
      <c r="F104" s="6" t="str">
        <f>CONCATENATE(ОписТеплотрас!E107," х ",ОписТеплотрас!J107," х 1,17 х 1,01 х 20,72 х 0,997 х (1 - ",ОписТеплотрас!K107,"/100) х (1 - ",ОписТеплотрас!L107,"/100) = ")</f>
        <v xml:space="preserve">0,052 х 58000 х 1,17 х 1,01 х 20,72 х 0,997 х (1 - 30/100) х (1 - 90/100) = </v>
      </c>
      <c r="G104" s="6"/>
      <c r="H104" s="6"/>
      <c r="I104" s="6"/>
      <c r="J104" s="6"/>
      <c r="K104" s="49">
        <f>ROUND(ОписТеплотрас!E107*ОписТеплотрас!J107*1.17*1.01*20.72*0.997*(1-ОписТеплотрас!K107/100)*(1-ОписТеплотрас!L107/100),0)</f>
        <v>5154</v>
      </c>
      <c r="L104" s="106">
        <f>SUM(K104:K105)</f>
        <v>5728</v>
      </c>
      <c r="M104" s="49">
        <f>ROUND(ОписТеплотрас!E107*ОписТеплотрас!J107*1.17*1.01*20.72*0.997,0)</f>
        <v>73625</v>
      </c>
      <c r="N104" s="100">
        <f>SUM(M104:M105)</f>
        <v>81827</v>
      </c>
    </row>
    <row r="105" spans="1:14" x14ac:dyDescent="0.2">
      <c r="A105" s="5"/>
      <c r="B105" s="5"/>
      <c r="C105" s="6" t="str">
        <f>CONCATENATE("Діаметр труби ",ОписТеплотрас!D108," мм, довжина ",ОписТеплотрас!E108," км")</f>
        <v>Діаметр труби 108 мм, довжина 0,007 км</v>
      </c>
      <c r="D105" s="6"/>
      <c r="E105" s="6"/>
      <c r="F105" s="6" t="str">
        <f>CONCATENATE(ОписТеплотрас!E108," х ",ОписТеплотрас!J108," х 1,17 х 1,01 х 20,72 х 0,997 х (1 - ",ОписТеплотрас!K108,"/100) х (1 - ",ОписТеплотрас!L108,"/100) = ")</f>
        <v xml:space="preserve">0,007 х 48000 х 1,17 х 1,01 х 20,72 х 0,997 х (1 - 30/100) х (1 - 90/100) = </v>
      </c>
      <c r="G105" s="6"/>
      <c r="H105" s="6"/>
      <c r="I105" s="6"/>
      <c r="J105" s="6"/>
      <c r="K105" s="49">
        <f>ROUND(ОписТеплотрас!E108*ОписТеплотрас!J108*1.17*1.01*20.72*0.997*(1-ОписТеплотрас!K108/100)*(1-ОписТеплотрас!L108/100),0)</f>
        <v>574</v>
      </c>
      <c r="L105" s="107"/>
      <c r="M105" s="49">
        <f>ROUND(ОписТеплотрас!E108*ОписТеплотрас!J108*1.17*1.01*20.72*0.997,0)</f>
        <v>8202</v>
      </c>
      <c r="N105" s="102"/>
    </row>
    <row r="106" spans="1:14" x14ac:dyDescent="0.2">
      <c r="A106" s="41">
        <f>ОписТеплотрас!A109</f>
        <v>38</v>
      </c>
      <c r="B106" s="41" t="str">
        <f>ОписТеплотрас!B109</f>
        <v>вул. Ботанічна, 1</v>
      </c>
      <c r="C106" s="42"/>
      <c r="D106" s="42"/>
      <c r="E106" s="42"/>
      <c r="F106" s="42"/>
      <c r="G106" s="42"/>
      <c r="H106" s="42"/>
      <c r="I106" s="42"/>
      <c r="J106" s="42"/>
      <c r="K106" s="48"/>
      <c r="L106" s="44"/>
      <c r="M106" s="49"/>
      <c r="N106" s="51"/>
    </row>
    <row r="107" spans="1:14" s="9" customFormat="1" x14ac:dyDescent="0.2">
      <c r="A107" s="5"/>
      <c r="B107" s="5"/>
      <c r="C107" s="6" t="str">
        <f>CONCATENATE("Діаметр труби ",ОписТеплотрас!D110," мм, довжина ",ОписТеплотрас!E110," км")</f>
        <v>Діаметр труби 108 мм, довжина 0,0085 км</v>
      </c>
      <c r="D107" s="8"/>
      <c r="E107" s="8"/>
      <c r="F107" s="6" t="str">
        <f>CONCATENATE(ОписТеплотрас!E110," х ",ОписТеплотрас!J110," х 1,17 х 1,01 х 20,72 х 0,997 х (1 - ",ОписТеплотрас!K110,"/100) х (1 - ",ОписТеплотрас!L110,"/100) = ")</f>
        <v xml:space="preserve">0,0085 х 48000 х 1,17 х 1,01 х 20,72 х 0,997 х (1 - 35/100) х (1 - 90/100) = </v>
      </c>
      <c r="G107" s="8"/>
      <c r="H107" s="8"/>
      <c r="I107" s="8"/>
      <c r="J107" s="8"/>
      <c r="K107" s="49">
        <f>ROUND(ОписТеплотрас!E110*ОписТеплотрас!J110*1.17*1.01*20.72*0.997*(1-ОписТеплотрас!K110/100)*(1-ОписТеплотрас!L110/100),0)</f>
        <v>647</v>
      </c>
      <c r="L107" s="10">
        <f t="shared" si="2"/>
        <v>647</v>
      </c>
      <c r="M107" s="49">
        <f>ROUND(ОписТеплотрас!E110*ОписТеплотрас!J110*1.17*1.01*20.72*0.997,0)</f>
        <v>9960</v>
      </c>
      <c r="N107" s="49">
        <f t="shared" si="3"/>
        <v>9960</v>
      </c>
    </row>
    <row r="108" spans="1:14" x14ac:dyDescent="0.2">
      <c r="A108" s="41">
        <f>ОписТеплотрас!A111</f>
        <v>39</v>
      </c>
      <c r="B108" s="41" t="str">
        <f>ОписТеплотрас!B111</f>
        <v>вул. Гагаріна, 20 (1 черга)</v>
      </c>
      <c r="C108" s="42"/>
      <c r="D108" s="42"/>
      <c r="E108" s="42"/>
      <c r="F108" s="42"/>
      <c r="G108" s="42"/>
      <c r="H108" s="42"/>
      <c r="I108" s="42"/>
      <c r="J108" s="42"/>
      <c r="K108" s="48"/>
      <c r="L108" s="44"/>
      <c r="M108" s="49"/>
      <c r="N108" s="49"/>
    </row>
    <row r="109" spans="1:14" x14ac:dyDescent="0.2">
      <c r="A109" s="5"/>
      <c r="B109" s="5"/>
      <c r="C109" s="6" t="str">
        <f>CONCATENATE("Діаметр труби ",ОписТеплотрас!D112," мм, довжина ",ОписТеплотрас!E112," км")</f>
        <v>Діаметр труби 108 мм, довжина 0,0035 км</v>
      </c>
      <c r="D109" s="6"/>
      <c r="E109" s="6"/>
      <c r="F109" s="6" t="str">
        <f>CONCATENATE(ОписТеплотрас!E112," х ",ОписТеплотрас!J112," х 1,17 х 1,01 х 20,72 х 0,997 х (1 - ",ОписТеплотрас!K112,"/100) х (1 - ",ОписТеплотрас!L112,"/100) = ")</f>
        <v xml:space="preserve">0,0035 х 48000 х 1,17 х 1,01 х 20,72 х 0,997 х (1 - 20/100) х (1 - 63,3/100) = </v>
      </c>
      <c r="G109" s="6"/>
      <c r="H109" s="6"/>
      <c r="I109" s="6"/>
      <c r="J109" s="6"/>
      <c r="K109" s="49">
        <f>ROUND(ОписТеплотрас!E112*ОписТеплотрас!J112*1.17*1.01*20.72*0.997*(1-ОписТеплотрас!K112/100)*(1-ОписТеплотрас!L112/100),0)</f>
        <v>1204</v>
      </c>
      <c r="L109" s="10">
        <f t="shared" si="2"/>
        <v>1204</v>
      </c>
      <c r="M109" s="49">
        <f>ROUND(ОписТеплотрас!E112*ОписТеплотрас!J112*1.17*1.01*20.72*0.997,0)</f>
        <v>4101</v>
      </c>
      <c r="N109" s="49">
        <f t="shared" si="3"/>
        <v>4101</v>
      </c>
    </row>
    <row r="110" spans="1:14" x14ac:dyDescent="0.2">
      <c r="A110" s="41">
        <f>ОписТеплотрас!A113</f>
        <v>40</v>
      </c>
      <c r="B110" s="41" t="str">
        <f>ОписТеплотрас!B113</f>
        <v>вул. Гагаріна, 20 (2 черга)</v>
      </c>
      <c r="C110" s="42"/>
      <c r="D110" s="42"/>
      <c r="E110" s="42"/>
      <c r="F110" s="42"/>
      <c r="G110" s="42"/>
      <c r="H110" s="42"/>
      <c r="I110" s="42"/>
      <c r="J110" s="42"/>
      <c r="K110" s="48"/>
      <c r="L110" s="44"/>
      <c r="M110" s="49"/>
      <c r="N110" s="49"/>
    </row>
    <row r="111" spans="1:14" s="9" customFormat="1" x14ac:dyDescent="0.2">
      <c r="A111" s="5"/>
      <c r="B111" s="5"/>
      <c r="C111" s="6" t="str">
        <f>CONCATENATE("Діаметр труби ",ОписТеплотрас!D114," мм, довжина ",ОписТеплотрас!E114," км")</f>
        <v>Діаметр труби 76 мм, довжина 0,0045 км</v>
      </c>
      <c r="D111" s="8"/>
      <c r="E111" s="8"/>
      <c r="F111" s="6" t="str">
        <f>CONCATENATE(ОписТеплотрас!E114," х ",ОписТеплотрас!J114," х 1,17 х 1,01 х 20,72 х 0,997 х (1 - ",ОписТеплотрас!K114,"/100) х (1 - ",ОписТеплотрас!L114,"/100) = ")</f>
        <v xml:space="preserve">0,0045 х 42000 х 1,17 х 1,01 х 20,72 х 0,997 х (1 - 20/100) х (1 - 60/100) = </v>
      </c>
      <c r="G111" s="8"/>
      <c r="H111" s="8"/>
      <c r="I111" s="8"/>
      <c r="J111" s="8"/>
      <c r="K111" s="49">
        <f>ROUND(ОписТеплотрас!E114*ОписТеплотрас!J114*1.17*1.01*20.72*0.997*(1-ОписТеплотрас!K114/100)*(1-ОписТеплотрас!L114/100),0)</f>
        <v>1476</v>
      </c>
      <c r="L111" s="10">
        <f t="shared" si="2"/>
        <v>1476</v>
      </c>
      <c r="M111" s="49">
        <f>ROUND(ОписТеплотрас!E114*ОписТеплотрас!J114*1.17*1.01*20.72*0.997,0)</f>
        <v>4614</v>
      </c>
      <c r="N111" s="49">
        <f t="shared" si="3"/>
        <v>4614</v>
      </c>
    </row>
    <row r="112" spans="1:14" x14ac:dyDescent="0.2">
      <c r="A112" s="41">
        <f>ОписТеплотрас!A115</f>
        <v>41</v>
      </c>
      <c r="B112" s="41" t="str">
        <f>ОписТеплотрас!B115</f>
        <v>вул. Монастирська, 30</v>
      </c>
      <c r="C112" s="42"/>
      <c r="D112" s="42"/>
      <c r="E112" s="42"/>
      <c r="F112" s="42"/>
      <c r="G112" s="42"/>
      <c r="H112" s="42"/>
      <c r="I112" s="42"/>
      <c r="J112" s="42"/>
      <c r="K112" s="48"/>
      <c r="L112" s="44"/>
      <c r="M112" s="49"/>
      <c r="N112" s="49"/>
    </row>
    <row r="113" spans="1:14" s="9" customFormat="1" x14ac:dyDescent="0.2">
      <c r="A113" s="5"/>
      <c r="B113" s="5"/>
      <c r="C113" s="6" t="str">
        <f>CONCATENATE("Діаметр труби ",ОписТеплотрас!D116," мм, довжина ",ОписТеплотрас!E116," км")</f>
        <v>Діаметр труби 63 мм, довжина 0,0055 км</v>
      </c>
      <c r="D113" s="8"/>
      <c r="E113" s="8"/>
      <c r="F113" s="6" t="str">
        <f>CONCATENATE(ОписТеплотрас!E116," х ",ОписТеплотрас!J116," х 1,17 х 1,01 х 20,72 х 0,997 х (1 - ",ОписТеплотрас!K116,"/100) х (1 - ",ОписТеплотрас!L116,"/100) = ")</f>
        <v xml:space="preserve">0,0055 х 42000 х 1,17 х 1,01 х 20,72 х 0,997 х (1 - 55/100) х (1 - 90/100) = </v>
      </c>
      <c r="G113" s="8"/>
      <c r="H113" s="8"/>
      <c r="I113" s="8"/>
      <c r="J113" s="8"/>
      <c r="K113" s="49">
        <f>ROUND(ОписТеплотрас!E116*ОписТеплотрас!J116*1.17*1.01*20.72*0.997*(1-ОписТеплотрас!K116/100)*(1-ОписТеплотрас!L116/100),0)</f>
        <v>254</v>
      </c>
      <c r="L113" s="10">
        <f t="shared" si="2"/>
        <v>254</v>
      </c>
      <c r="M113" s="49">
        <f>ROUND(ОписТеплотрас!E116*ОписТеплотрас!J116*1.17*1.01*20.72*0.997,0)</f>
        <v>5639</v>
      </c>
      <c r="N113" s="49">
        <f t="shared" si="3"/>
        <v>5639</v>
      </c>
    </row>
    <row r="114" spans="1:14" x14ac:dyDescent="0.2">
      <c r="A114" s="41">
        <f>ОписТеплотрас!A117</f>
        <v>42</v>
      </c>
      <c r="B114" s="41" t="str">
        <f>ОписТеплотрас!B117</f>
        <v>вул. Монастирська, 64 (транзит)</v>
      </c>
      <c r="C114" s="42"/>
      <c r="D114" s="42"/>
      <c r="E114" s="42"/>
      <c r="F114" s="42"/>
      <c r="G114" s="42"/>
      <c r="H114" s="42"/>
      <c r="I114" s="42"/>
      <c r="J114" s="42"/>
      <c r="K114" s="48"/>
      <c r="L114" s="44"/>
      <c r="M114" s="49"/>
      <c r="N114" s="49"/>
    </row>
    <row r="115" spans="1:14" s="9" customFormat="1" x14ac:dyDescent="0.2">
      <c r="A115" s="5"/>
      <c r="B115" s="5"/>
      <c r="C115" s="6" t="str">
        <f>CONCATENATE("Діаметр труби ",ОписТеплотрас!D118," мм, довжина ",ОписТеплотрас!E118," км")</f>
        <v>Діаметр труби 108 мм, довжина 0,0095 км</v>
      </c>
      <c r="D115" s="8"/>
      <c r="E115" s="8"/>
      <c r="F115" s="6" t="str">
        <f>CONCATENATE(ОписТеплотрас!E118," х ",ОписТеплотрас!J118," х 1,17 х 1,01 х 20,72 х 0,997 х (1 - ",ОписТеплотрас!K118,"/100) х (1 - ",ОписТеплотрас!L118,"/100) = ")</f>
        <v xml:space="preserve">0,0095 х 48000 х 1,17 х 1,01 х 20,72 х 0,997 х (1 - 25/100) х (1 - 73,3/100) = </v>
      </c>
      <c r="G115" s="8"/>
      <c r="H115" s="8"/>
      <c r="I115" s="8"/>
      <c r="J115" s="8"/>
      <c r="K115" s="49">
        <f>ROUND(ОписТеплотрас!E118*ОписТеплотрас!J118*1.17*1.01*20.72*0.997*(1-ОписТеплотрас!K118/100)*(1-ОписТеплотрас!L118/100),0)</f>
        <v>2229</v>
      </c>
      <c r="L115" s="10">
        <f t="shared" si="2"/>
        <v>2229</v>
      </c>
      <c r="M115" s="49">
        <f>ROUND(ОписТеплотрас!E118*ОписТеплотрас!J118*1.17*1.01*20.72*0.997,0)</f>
        <v>11132</v>
      </c>
      <c r="N115" s="49">
        <f t="shared" si="3"/>
        <v>11132</v>
      </c>
    </row>
    <row r="116" spans="1:14" x14ac:dyDescent="0.2">
      <c r="A116" s="41">
        <f>ОписТеплотрас!A119</f>
        <v>43</v>
      </c>
      <c r="B116" s="41" t="str">
        <f>ОписТеплотрас!B119</f>
        <v>вул. Монастирська, 69</v>
      </c>
      <c r="C116" s="42"/>
      <c r="D116" s="42"/>
      <c r="E116" s="42"/>
      <c r="F116" s="42"/>
      <c r="G116" s="42"/>
      <c r="H116" s="42"/>
      <c r="I116" s="42"/>
      <c r="J116" s="42"/>
      <c r="K116" s="48"/>
      <c r="L116" s="44"/>
      <c r="M116" s="49"/>
      <c r="N116" s="49"/>
    </row>
    <row r="117" spans="1:14" s="9" customFormat="1" x14ac:dyDescent="0.2">
      <c r="A117" s="5"/>
      <c r="B117" s="5"/>
      <c r="C117" s="6" t="str">
        <f>CONCATENATE("Діаметр труби ",ОписТеплотрас!D120," мм, довжина ",ОписТеплотрас!E120," км")</f>
        <v>Діаметр труби 76 мм, довжина 0,0075 км</v>
      </c>
      <c r="D117" s="8"/>
      <c r="E117" s="8"/>
      <c r="F117" s="6" t="str">
        <f>CONCATENATE(ОписТеплотрас!E120," х ",ОписТеплотрас!J120," х 1,17 х 1,01 х 20,72 х 0,997 х (1 - ",ОписТеплотрас!K120,"/100) х (1 - ",ОписТеплотрас!L120,"/100) = ")</f>
        <v xml:space="preserve">0,0075 х 42000 х 1,17 х 1,01 х 20,72 х 0,997 х (1 - 30/100) х (1 - 90/100) = </v>
      </c>
      <c r="G117" s="8"/>
      <c r="H117" s="8"/>
      <c r="I117" s="8"/>
      <c r="J117" s="8"/>
      <c r="K117" s="49">
        <f>ROUND(ОписТеплотрас!E120*ОписТеплотрас!J120*1.17*1.01*20.72*0.997*(1-ОписТеплотрас!K120/100)*(1-ОписТеплотрас!L120/100),0)</f>
        <v>538</v>
      </c>
      <c r="L117" s="10">
        <f t="shared" si="2"/>
        <v>538</v>
      </c>
      <c r="M117" s="49">
        <f>ROUND(ОписТеплотрас!E120*ОписТеплотрас!J120*1.17*1.01*20.72*0.997,0)</f>
        <v>7690</v>
      </c>
      <c r="N117" s="49">
        <f t="shared" si="3"/>
        <v>7690</v>
      </c>
    </row>
    <row r="118" spans="1:14" x14ac:dyDescent="0.2">
      <c r="A118" s="41">
        <f>ОписТеплотрас!A121</f>
        <v>44</v>
      </c>
      <c r="B118" s="41" t="str">
        <f>ОписТеплотрас!B121</f>
        <v>вул. Монастирська, 74 (транзит)</v>
      </c>
      <c r="C118" s="42"/>
      <c r="D118" s="42"/>
      <c r="E118" s="42"/>
      <c r="F118" s="42"/>
      <c r="G118" s="42"/>
      <c r="H118" s="42"/>
      <c r="I118" s="42"/>
      <c r="J118" s="42"/>
      <c r="K118" s="48"/>
      <c r="L118" s="44"/>
      <c r="M118" s="49"/>
      <c r="N118" s="49"/>
    </row>
    <row r="119" spans="1:14" x14ac:dyDescent="0.2">
      <c r="A119" s="5"/>
      <c r="B119" s="5"/>
      <c r="C119" s="6" t="str">
        <f>CONCATENATE("Діаметр труби ",ОписТеплотрас!D122," мм, довжина ",ОписТеплотрас!E122," км")</f>
        <v>Діаметр труби 159 мм, довжина 0,014 км</v>
      </c>
      <c r="D119" s="6"/>
      <c r="E119" s="6"/>
      <c r="F119" s="6" t="str">
        <f>CONCATENATE(ОписТеплотрас!E122," х ",ОписТеплотрас!J122," х 1,17 х 1,01 х 20,72 х 0,997 х (1 - ",ОписТеплотрас!K122,"/100) х (1 - ",ОписТеплотрас!L122,"/100) = ")</f>
        <v xml:space="preserve">0,014 х 58000 х 1,17 х 1,01 х 20,72 х 0,997 х (1 - 55/100) х (1 - 90/100) = </v>
      </c>
      <c r="G119" s="6"/>
      <c r="H119" s="6"/>
      <c r="I119" s="6"/>
      <c r="J119" s="6"/>
      <c r="K119" s="49">
        <f>ROUND(ОписТеплотрас!E122*ОписТеплотрас!J122*1.17*1.01*20.72*0.997*(1-ОписТеплотрас!K122/100)*(1-ОписТеплотрас!L122/100),0)</f>
        <v>892</v>
      </c>
      <c r="L119" s="10">
        <f t="shared" si="2"/>
        <v>892</v>
      </c>
      <c r="M119" s="49">
        <f>ROUND(ОписТеплотрас!E122*ОписТеплотрас!J122*1.17*1.01*20.72*0.997,0)</f>
        <v>19822</v>
      </c>
      <c r="N119" s="49">
        <f t="shared" si="3"/>
        <v>19822</v>
      </c>
    </row>
    <row r="120" spans="1:14" s="9" customFormat="1" x14ac:dyDescent="0.2">
      <c r="A120" s="41">
        <f>ОписТеплотрас!A123</f>
        <v>45</v>
      </c>
      <c r="B120" s="41" t="str">
        <f>ОписТеплотрас!B123</f>
        <v>вул. Першотравнева, 10</v>
      </c>
      <c r="C120" s="42"/>
      <c r="D120" s="46"/>
      <c r="E120" s="46"/>
      <c r="F120" s="42"/>
      <c r="G120" s="46"/>
      <c r="H120" s="46"/>
      <c r="I120" s="46"/>
      <c r="J120" s="46"/>
      <c r="K120" s="48"/>
      <c r="L120" s="44"/>
      <c r="M120" s="49"/>
      <c r="N120" s="49"/>
    </row>
    <row r="121" spans="1:14" x14ac:dyDescent="0.2">
      <c r="A121" s="5"/>
      <c r="B121" s="5"/>
      <c r="C121" s="6" t="str">
        <f>CONCATENATE("Діаметр труби ",ОписТеплотрас!D124," мм, довжина ",ОписТеплотрас!E124," км")</f>
        <v>Діаметр труби 89 мм, довжина 0,0095 км</v>
      </c>
      <c r="D121" s="6"/>
      <c r="E121" s="6"/>
      <c r="F121" s="6" t="str">
        <f>CONCATENATE(ОписТеплотрас!E124," х ",ОписТеплотрас!J124," х 1,17 х 1,01 х 20,72 х 0,997 х (1 - ",ОписТеплотрас!K124,"/100) х (1 - ",ОписТеплотрас!L124,"/100) = ")</f>
        <v xml:space="preserve">0,0095 х 42000 х 1,17 х 1,01 х 20,72 х 0,997 х (1 - 55/100) х (1 - 90/100) = </v>
      </c>
      <c r="G121" s="6"/>
      <c r="H121" s="6"/>
      <c r="I121" s="6"/>
      <c r="J121" s="6"/>
      <c r="K121" s="49">
        <f>ROUND(ОписТеплотрас!E124*ОписТеплотрас!J124*1.17*1.01*20.72*0.997*(1-ОписТеплотрас!K124/100)*(1-ОписТеплотрас!L124/100),0)</f>
        <v>438</v>
      </c>
      <c r="L121" s="10">
        <f t="shared" si="2"/>
        <v>438</v>
      </c>
      <c r="M121" s="49">
        <f>ROUND(ОписТеплотрас!E124*ОписТеплотрас!J124*1.17*1.01*20.72*0.997,0)</f>
        <v>9740</v>
      </c>
      <c r="N121" s="49">
        <f t="shared" si="3"/>
        <v>9740</v>
      </c>
    </row>
    <row r="122" spans="1:14" x14ac:dyDescent="0.2">
      <c r="A122" s="41">
        <f>ОписТеплотрас!A125</f>
        <v>46</v>
      </c>
      <c r="B122" s="41" t="str">
        <f>ОписТеплотрас!B125</f>
        <v>вул. Першотравнева, 12</v>
      </c>
      <c r="C122" s="42"/>
      <c r="D122" s="42"/>
      <c r="E122" s="42"/>
      <c r="F122" s="42"/>
      <c r="G122" s="42"/>
      <c r="H122" s="42"/>
      <c r="I122" s="42"/>
      <c r="J122" s="42"/>
      <c r="K122" s="48"/>
      <c r="L122" s="44"/>
      <c r="M122" s="49"/>
      <c r="N122" s="49"/>
    </row>
    <row r="123" spans="1:14" x14ac:dyDescent="0.2">
      <c r="A123" s="5"/>
      <c r="B123" s="5"/>
      <c r="C123" s="6" t="str">
        <f>CONCATENATE("Діаметр труби ",ОписТеплотрас!D126," мм, довжина ",ОписТеплотрас!E126," км")</f>
        <v>Діаметр труби 76 мм, довжина 0,0135 км</v>
      </c>
      <c r="D123" s="6"/>
      <c r="E123" s="6"/>
      <c r="F123" s="6" t="str">
        <f>CONCATENATE(ОписТеплотрас!E126," х ",ОписТеплотрас!J126," х 1,17 х 1,01 х 20,72 х 0,997 х (1 - ",ОписТеплотрас!K126,"/100) х (1 - ",ОписТеплотрас!L126,"/100) = ")</f>
        <v xml:space="preserve">0,0135 х 42000 х 1,17 х 1,01 х 20,72 х 0,997 х (1 - 55/100) х (1 - 90/100) = </v>
      </c>
      <c r="G123" s="6"/>
      <c r="H123" s="6"/>
      <c r="I123" s="6"/>
      <c r="J123" s="6"/>
      <c r="K123" s="49">
        <f>ROUND(ОписТеплотрас!E126*ОписТеплотрас!J126*1.17*1.01*20.72*0.997*(1-ОписТеплотрас!K126/100)*(1-ОписТеплотрас!L126/100),0)</f>
        <v>623</v>
      </c>
      <c r="L123" s="10">
        <f t="shared" si="2"/>
        <v>623</v>
      </c>
      <c r="M123" s="49">
        <f>ROUND(ОписТеплотрас!E126*ОписТеплотрас!J126*1.17*1.01*20.72*0.997,0)</f>
        <v>13841</v>
      </c>
      <c r="N123" s="49">
        <f t="shared" si="3"/>
        <v>13841</v>
      </c>
    </row>
    <row r="124" spans="1:14" s="9" customFormat="1" x14ac:dyDescent="0.2">
      <c r="A124" s="41">
        <f>ОписТеплотрас!A127</f>
        <v>47</v>
      </c>
      <c r="B124" s="41" t="str">
        <f>ОписТеплотрас!B127</f>
        <v>вул. Першотравнева, 14</v>
      </c>
      <c r="C124" s="42"/>
      <c r="D124" s="46"/>
      <c r="E124" s="46"/>
      <c r="F124" s="42"/>
      <c r="G124" s="46"/>
      <c r="H124" s="46"/>
      <c r="I124" s="46"/>
      <c r="J124" s="46"/>
      <c r="K124" s="48"/>
      <c r="L124" s="44"/>
      <c r="M124" s="49"/>
      <c r="N124" s="49"/>
    </row>
    <row r="125" spans="1:14" x14ac:dyDescent="0.2">
      <c r="A125" s="5"/>
      <c r="B125" s="5"/>
      <c r="C125" s="6" t="str">
        <f>CONCATENATE("Діаметр труби ",ОписТеплотрас!D128," мм, довжина ",ОписТеплотрас!E128," км")</f>
        <v>Діаметр труби 108 мм, довжина 0,0265 км</v>
      </c>
      <c r="D125" s="6"/>
      <c r="E125" s="6"/>
      <c r="F125" s="6" t="str">
        <f>CONCATENATE(ОписТеплотрас!E128," х ",ОписТеплотрас!J128," х 1,17 х 1,01 х 20,72 х 0,997 х (1 - ",ОписТеплотрас!K128,"/100) х (1 - ",ОписТеплотрас!L128,"/100) = ")</f>
        <v xml:space="preserve">0,0265 х 48000 х 1,17 х 1,01 х 20,72 х 0,997 х (1 - 55/100) х (1 - 90/100) = </v>
      </c>
      <c r="G125" s="6"/>
      <c r="H125" s="6"/>
      <c r="I125" s="6"/>
      <c r="J125" s="6"/>
      <c r="K125" s="49">
        <f>ROUND(ОписТеплотрас!E128*ОписТеплотрас!J128*1.17*1.01*20.72*0.997*(1-ОписТеплотрас!K128/100)*(1-ОписТеплотрас!L128/100),0)</f>
        <v>1397</v>
      </c>
      <c r="L125" s="10">
        <f t="shared" si="2"/>
        <v>1397</v>
      </c>
      <c r="M125" s="49">
        <f>ROUND(ОписТеплотрас!E128*ОписТеплотрас!J128*1.17*1.01*20.72*0.997,0)</f>
        <v>31051</v>
      </c>
      <c r="N125" s="49">
        <f t="shared" si="3"/>
        <v>31051</v>
      </c>
    </row>
    <row r="126" spans="1:14" s="9" customFormat="1" x14ac:dyDescent="0.2">
      <c r="A126" s="41">
        <f>ОписТеплотрас!A129</f>
        <v>48</v>
      </c>
      <c r="B126" s="41" t="str">
        <f>ОписТеплотрас!B129</f>
        <v>вул. Першотравнева, 16</v>
      </c>
      <c r="C126" s="42"/>
      <c r="D126" s="46"/>
      <c r="E126" s="46"/>
      <c r="F126" s="42"/>
      <c r="G126" s="46"/>
      <c r="H126" s="46"/>
      <c r="I126" s="46"/>
      <c r="J126" s="46"/>
      <c r="K126" s="48"/>
      <c r="L126" s="44"/>
      <c r="M126" s="49"/>
      <c r="N126" s="49"/>
    </row>
    <row r="127" spans="1:14" x14ac:dyDescent="0.2">
      <c r="A127" s="5"/>
      <c r="B127" s="5"/>
      <c r="C127" s="6" t="str">
        <f>CONCATENATE("Діаметр труби ",ОписТеплотрас!D130," мм, довжина ",ОписТеплотрас!E130," км")</f>
        <v>Діаметр труби 89 мм, довжина 0,0085 км</v>
      </c>
      <c r="D127" s="6"/>
      <c r="E127" s="6"/>
      <c r="F127" s="6" t="str">
        <f>CONCATENATE(ОписТеплотрас!E130," х ",ОписТеплотрас!J130," х 1,17 х 1,01 х 20,72 х 0,997 х (1 - ",ОписТеплотрас!K130,"/100) х (1 - ",ОписТеплотрас!L130,"/100) = ")</f>
        <v xml:space="preserve">0,0085 х 42000 х 1,17 х 1,01 х 20,72 х 0,997 х (1 - 45/100) х (1 - 90/100) = </v>
      </c>
      <c r="G127" s="6"/>
      <c r="H127" s="6"/>
      <c r="I127" s="6"/>
      <c r="J127" s="6"/>
      <c r="K127" s="49">
        <f>ROUND(ОписТеплотрас!E130*ОписТеплотрас!J130*1.17*1.01*20.72*0.997*(1-ОписТеплотрас!K130/100)*(1-ОписТеплотрас!L130/100),0)</f>
        <v>479</v>
      </c>
      <c r="L127" s="10">
        <f t="shared" si="2"/>
        <v>479</v>
      </c>
      <c r="M127" s="49">
        <f>ROUND(ОписТеплотрас!E130*ОписТеплотрас!J130*1.17*1.01*20.72*0.997,0)</f>
        <v>8715</v>
      </c>
      <c r="N127" s="49">
        <f t="shared" si="3"/>
        <v>8715</v>
      </c>
    </row>
    <row r="128" spans="1:14" s="9" customFormat="1" x14ac:dyDescent="0.2">
      <c r="A128" s="41">
        <f>ОписТеплотрас!A131</f>
        <v>49</v>
      </c>
      <c r="B128" s="41" t="str">
        <f>ОписТеплотрас!B131</f>
        <v>вул. Першотравнева, 4</v>
      </c>
      <c r="C128" s="42"/>
      <c r="D128" s="46"/>
      <c r="E128" s="46"/>
      <c r="F128" s="42"/>
      <c r="G128" s="46"/>
      <c r="H128" s="46"/>
      <c r="I128" s="46"/>
      <c r="J128" s="46"/>
      <c r="K128" s="48"/>
      <c r="L128" s="44"/>
      <c r="M128" s="49"/>
      <c r="N128" s="49"/>
    </row>
    <row r="129" spans="1:14" x14ac:dyDescent="0.2">
      <c r="A129" s="5"/>
      <c r="B129" s="5"/>
      <c r="C129" s="6" t="str">
        <f>CONCATENATE("Діаметр труби ",ОписТеплотрас!D132," мм, довжина ",ОписТеплотрас!E132," км")</f>
        <v>Діаметр труби 76 мм, довжина 0,0285 км</v>
      </c>
      <c r="D129" s="6"/>
      <c r="E129" s="6"/>
      <c r="F129" s="6" t="str">
        <f>CONCATENATE(ОписТеплотрас!E132," х ",ОписТеплотрас!J132," х 1,17 х 1,01 х 20,72 х 0,997 х (1 - ",ОписТеплотрас!K132,"/100) х (1 - ",ОписТеплотрас!L132,"/100) = ")</f>
        <v xml:space="preserve">0,0285 х 42000 х 1,17 х 1,01 х 20,72 х 0,997 х (1 - 55/100) х (1 - 90/100) = </v>
      </c>
      <c r="G129" s="6"/>
      <c r="H129" s="6"/>
      <c r="I129" s="6"/>
      <c r="J129" s="6"/>
      <c r="K129" s="49">
        <f>ROUND(ОписТеплотрас!E132*ОписТеплотрас!J132*1.17*1.01*20.72*0.997*(1-ОписТеплотрас!K132/100)*(1-ОписТеплотрас!L132/100),0)</f>
        <v>1315</v>
      </c>
      <c r="L129" s="10">
        <f t="shared" si="2"/>
        <v>1315</v>
      </c>
      <c r="M129" s="49">
        <f>ROUND(ОписТеплотрас!E132*ОписТеплотрас!J132*1.17*1.01*20.72*0.997,0)</f>
        <v>29220</v>
      </c>
      <c r="N129" s="49">
        <f t="shared" si="3"/>
        <v>29220</v>
      </c>
    </row>
    <row r="130" spans="1:14" x14ac:dyDescent="0.2">
      <c r="A130" s="41">
        <f>ОписТеплотрас!A133</f>
        <v>50</v>
      </c>
      <c r="B130" s="41" t="str">
        <f>ОписТеплотрас!B133</f>
        <v>вул. Першотравнева, 6</v>
      </c>
      <c r="C130" s="42"/>
      <c r="D130" s="42"/>
      <c r="E130" s="42"/>
      <c r="F130" s="42"/>
      <c r="G130" s="42"/>
      <c r="H130" s="42"/>
      <c r="I130" s="42"/>
      <c r="J130" s="42"/>
      <c r="K130" s="48"/>
      <c r="L130" s="44"/>
      <c r="M130" s="49"/>
      <c r="N130" s="49"/>
    </row>
    <row r="131" spans="1:14" s="9" customFormat="1" x14ac:dyDescent="0.2">
      <c r="A131" s="5"/>
      <c r="B131" s="5"/>
      <c r="C131" s="6" t="str">
        <f>CONCATENATE("Діаметр труби ",ОписТеплотрас!D134," мм, довжина ",ОписТеплотрас!E134," км")</f>
        <v>Діаметр труби 89 мм, довжина 0,0385 км</v>
      </c>
      <c r="D131" s="8"/>
      <c r="E131" s="8"/>
      <c r="F131" s="6" t="str">
        <f>CONCATENATE(ОписТеплотрас!E134," х ",ОписТеплотрас!J134," х 1,17 х 1,01 х 20,72 х 0,997 х (1 - ",ОписТеплотрас!K134,"/100) х (1 - ",ОписТеплотрас!L134,"/100) = ")</f>
        <v xml:space="preserve">0,0385 х 42000 х 1,17 х 1,01 х 20,72 х 0,997 х (1 - 50/100) х (1 - 90/100) = </v>
      </c>
      <c r="G131" s="8"/>
      <c r="H131" s="8"/>
      <c r="I131" s="8"/>
      <c r="J131" s="8"/>
      <c r="K131" s="49">
        <f>ROUND(ОписТеплотрас!E134*ОписТеплотрас!J134*1.17*1.01*20.72*0.997*(1-ОписТеплотрас!K134/100)*(1-ОписТеплотрас!L134/100),0)</f>
        <v>1974</v>
      </c>
      <c r="L131" s="10">
        <f t="shared" si="2"/>
        <v>1974</v>
      </c>
      <c r="M131" s="49">
        <f>ROUND(ОписТеплотрас!E134*ОписТеплотрас!J134*1.17*1.01*20.72*0.997,0)</f>
        <v>39473</v>
      </c>
      <c r="N131" s="49">
        <f t="shared" si="3"/>
        <v>39473</v>
      </c>
    </row>
    <row r="132" spans="1:14" x14ac:dyDescent="0.2">
      <c r="A132" s="41">
        <f>ОписТеплотрас!A135</f>
        <v>51</v>
      </c>
      <c r="B132" s="41" t="str">
        <f>ОписТеплотрас!B135</f>
        <v>вул. Першотравнева, 8</v>
      </c>
      <c r="C132" s="42"/>
      <c r="D132" s="42"/>
      <c r="E132" s="42"/>
      <c r="F132" s="42"/>
      <c r="G132" s="42"/>
      <c r="H132" s="42"/>
      <c r="I132" s="42"/>
      <c r="J132" s="42"/>
      <c r="K132" s="48"/>
      <c r="L132" s="44"/>
      <c r="M132" s="49"/>
      <c r="N132" s="49"/>
    </row>
    <row r="133" spans="1:14" x14ac:dyDescent="0.2">
      <c r="A133" s="5"/>
      <c r="B133" s="5"/>
      <c r="C133" s="6" t="str">
        <f>CONCATENATE("Діаметр труби ",ОписТеплотрас!D136," мм, довжина ",ОписТеплотрас!E136," км")</f>
        <v>Діаметр труби 76 мм, довжина 0,0115 км</v>
      </c>
      <c r="D133" s="6"/>
      <c r="E133" s="6"/>
      <c r="F133" s="6" t="str">
        <f>CONCATENATE(ОписТеплотрас!E136," х ",ОписТеплотрас!J136," х 1,17 х 1,01 х 20,72 х 0,997 х (1 - ",ОписТеплотрас!K136,"/100) х (1 - ",ОписТеплотрас!L136,"/100) = ")</f>
        <v xml:space="preserve">0,0115 х 42000 х 1,17 х 1,01 х 20,72 х 0,997 х (1 - 55/100) х (1 - 90/100) = </v>
      </c>
      <c r="G133" s="6"/>
      <c r="H133" s="6"/>
      <c r="I133" s="6"/>
      <c r="J133" s="6"/>
      <c r="K133" s="49">
        <f>ROUND(ОписТеплотрас!E136*ОписТеплотрас!J136*1.17*1.01*20.72*0.997*(1-ОписТеплотрас!K136/100)*(1-ОписТеплотрас!L136/100),0)</f>
        <v>531</v>
      </c>
      <c r="L133" s="10">
        <f t="shared" si="2"/>
        <v>531</v>
      </c>
      <c r="M133" s="49">
        <f>ROUND(ОписТеплотрас!E136*ОписТеплотрас!J136*1.17*1.01*20.72*0.997,0)</f>
        <v>11791</v>
      </c>
      <c r="N133" s="49">
        <f t="shared" si="3"/>
        <v>11791</v>
      </c>
    </row>
    <row r="134" spans="1:14" x14ac:dyDescent="0.2">
      <c r="A134" s="41">
        <f>ОписТеплотрас!A137</f>
        <v>52</v>
      </c>
      <c r="B134" s="41" t="str">
        <f>ОписТеплотрас!B137</f>
        <v>вул. Садова, 30</v>
      </c>
      <c r="C134" s="42"/>
      <c r="D134" s="42"/>
      <c r="E134" s="42"/>
      <c r="F134" s="42"/>
      <c r="G134" s="42"/>
      <c r="H134" s="42"/>
      <c r="I134" s="42"/>
      <c r="J134" s="42"/>
      <c r="K134" s="48"/>
      <c r="L134" s="44"/>
      <c r="M134" s="49"/>
      <c r="N134" s="49"/>
    </row>
    <row r="135" spans="1:14" s="9" customFormat="1" x14ac:dyDescent="0.2">
      <c r="A135" s="5"/>
      <c r="B135" s="5"/>
      <c r="C135" s="6" t="str">
        <f>CONCATENATE("Діаметр труби ",ОписТеплотрас!D138," мм, довжина ",ОписТеплотрас!E138," км")</f>
        <v>Діаметр труби 108 мм, довжина 0,0265 км</v>
      </c>
      <c r="D135" s="8"/>
      <c r="E135" s="8"/>
      <c r="F135" s="6" t="str">
        <f>CONCATENATE(ОписТеплотрас!E138," х ",ОписТеплотрас!J138," х 1,17 х 1,01 х 20,72 х 0,997 х (1 - ",ОписТеплотрас!K138,"/100) х (1 - ",ОписТеплотрас!L138,"/100) = ")</f>
        <v xml:space="preserve">0,0265 х 48000 х 1,17 х 1,01 х 20,72 х 0,997 х (1 - 20/100) х (1 - 63,3/100) = </v>
      </c>
      <c r="G135" s="8"/>
      <c r="H135" s="8"/>
      <c r="I135" s="8"/>
      <c r="J135" s="8"/>
      <c r="K135" s="49">
        <f>ROUND(ОписТеплотрас!E138*ОписТеплотрас!J138*1.17*1.01*20.72*0.997*(1-ОписТеплотрас!K138/100)*(1-ОписТеплотрас!L138/100),0)</f>
        <v>9117</v>
      </c>
      <c r="L135" s="10">
        <f t="shared" si="2"/>
        <v>9117</v>
      </c>
      <c r="M135" s="49">
        <f>ROUND(ОписТеплотрас!E138*ОписТеплотрас!J138*1.17*1.01*20.72*0.997,0)</f>
        <v>31051</v>
      </c>
      <c r="N135" s="49">
        <f t="shared" si="3"/>
        <v>31051</v>
      </c>
    </row>
    <row r="136" spans="1:14" x14ac:dyDescent="0.2">
      <c r="A136" s="41">
        <f>ОписТеплотрас!A139</f>
        <v>53</v>
      </c>
      <c r="B136" s="41" t="str">
        <f>ОписТеплотрас!B139</f>
        <v>вул. Щелканова, 14</v>
      </c>
      <c r="C136" s="42"/>
      <c r="D136" s="42"/>
      <c r="E136" s="42"/>
      <c r="F136" s="42"/>
      <c r="G136" s="42"/>
      <c r="H136" s="42"/>
      <c r="I136" s="42"/>
      <c r="J136" s="42"/>
      <c r="K136" s="48"/>
      <c r="L136" s="44"/>
      <c r="M136" s="49"/>
      <c r="N136" s="49"/>
    </row>
    <row r="137" spans="1:14" x14ac:dyDescent="0.2">
      <c r="A137" s="5"/>
      <c r="B137" s="5"/>
      <c r="C137" s="6" t="str">
        <f>CONCATENATE("Діаметр труби ",ОписТеплотрас!D140," мм, довжина ",ОписТеплотрас!E140," км")</f>
        <v>Діаметр труби 76 мм, довжина 0,0285 км</v>
      </c>
      <c r="D137" s="6"/>
      <c r="E137" s="6"/>
      <c r="F137" s="6" t="str">
        <f>CONCATENATE(ОписТеплотрас!E140," х ",ОписТеплотрас!J140," х 1,17 х 1,01 х 20,72 х 0,997 х (1 - ",ОписТеплотрас!K140,"/100) х (1 - ",ОписТеплотрас!L140,"/100) = ")</f>
        <v xml:space="preserve">0,0285 х 42000 х 1,17 х 1,01 х 20,72 х 0,997 х (1 - 25/100) х (1 - 70/100) = </v>
      </c>
      <c r="G137" s="6"/>
      <c r="H137" s="6"/>
      <c r="I137" s="6"/>
      <c r="J137" s="6"/>
      <c r="K137" s="49">
        <f>ROUND(ОписТеплотрас!E140*ОписТеплотрас!J140*1.17*1.01*20.72*0.997*(1-ОписТеплотрас!K140/100)*(1-ОписТеплотрас!L140/100),0)</f>
        <v>6575</v>
      </c>
      <c r="L137" s="106">
        <f>SUM(K137:K139)</f>
        <v>8265</v>
      </c>
      <c r="M137" s="49">
        <f>ROUND(ОписТеплотрас!E140*ОписТеплотрас!J140*1.17*1.01*20.72*0.997,0)</f>
        <v>29220</v>
      </c>
      <c r="N137" s="100">
        <f>SUM(M137:M139)</f>
        <v>36734</v>
      </c>
    </row>
    <row r="138" spans="1:14" s="9" customFormat="1" x14ac:dyDescent="0.2">
      <c r="A138" s="5"/>
      <c r="B138" s="5"/>
      <c r="C138" s="6" t="str">
        <f>CONCATENATE("Діаметр труби ",ОписТеплотрас!D141," мм, довжина ",ОписТеплотрас!E141," км")</f>
        <v>Діаметр труби 42 мм, довжина 0,0285 км</v>
      </c>
      <c r="D138" s="8"/>
      <c r="E138" s="8"/>
      <c r="F138" s="6" t="str">
        <f>CONCATENATE(ОписТеплотрас!E141," х ",ОписТеплотрас!J141," х 1,17 х 1,01 х 20,72 х 0,997 х (1 - ",ОписТеплотрас!K141,"/100) х (1 - ",ОписТеплотрас!L141,"/100) = ")</f>
        <v xml:space="preserve">0,0285 х 5400 х 1,17 х 1,01 х 20,72 х 0,997 х (1 - 25/100) х (1 - 70/100) = </v>
      </c>
      <c r="G138" s="8"/>
      <c r="H138" s="8"/>
      <c r="I138" s="8"/>
      <c r="J138" s="8"/>
      <c r="K138" s="49">
        <f>ROUND(ОписТеплотрас!E141*ОписТеплотрас!J141*1.17*1.01*20.72*0.997*(1-ОписТеплотрас!K141/100)*(1-ОписТеплотрас!L141/100),0)</f>
        <v>845</v>
      </c>
      <c r="L138" s="108"/>
      <c r="M138" s="49">
        <f>ROUND(ОписТеплотрас!E141*ОписТеплотрас!J141*1.17*1.01*20.72*0.997,0)</f>
        <v>3757</v>
      </c>
      <c r="N138" s="101"/>
    </row>
    <row r="139" spans="1:14" x14ac:dyDescent="0.2">
      <c r="A139" s="5"/>
      <c r="B139" s="5"/>
      <c r="C139" s="6" t="str">
        <f>CONCATENATE("Діаметр труби ",ОписТеплотрас!D142," мм, довжина ",ОписТеплотрас!E142," км")</f>
        <v>Діаметр труби 32 мм, довжина 0,0285 км</v>
      </c>
      <c r="D139" s="6"/>
      <c r="E139" s="6"/>
      <c r="F139" s="6" t="str">
        <f>CONCATENATE(ОписТеплотрас!E142," х ",ОписТеплотрас!J142," х 1,17 х 1,01 х 20,72 х 0,997 х (1 - ",ОписТеплотрас!K142,"/100) х (1 - ",ОписТеплотрас!L142,"/100) = ")</f>
        <v xml:space="preserve">0,0285 х 5400 х 1,17 х 1,01 х 20,72 х 0,997 х (1 - 25/100) х (1 - 70/100) = </v>
      </c>
      <c r="G139" s="6"/>
      <c r="H139" s="6"/>
      <c r="I139" s="6"/>
      <c r="J139" s="6"/>
      <c r="K139" s="49">
        <f>ROUND(ОписТеплотрас!E142*ОписТеплотрас!J142*1.17*1.01*20.72*0.997*(1-ОписТеплотрас!K142/100)*(1-ОписТеплотрас!L142/100),0)</f>
        <v>845</v>
      </c>
      <c r="L139" s="107"/>
      <c r="M139" s="49">
        <f>ROUND(ОписТеплотрас!E142*ОписТеплотрас!J142*1.17*1.01*20.72*0.997,0)</f>
        <v>3757</v>
      </c>
      <c r="N139" s="102"/>
    </row>
    <row r="140" spans="1:14" s="9" customFormat="1" x14ac:dyDescent="0.2">
      <c r="A140" s="5" t="str">
        <f>ОписТеплотрас!A143</f>
        <v>Котельня по вул. Індустріальній, 7 (тепломережі на балансі ЛКЖЕУ)</v>
      </c>
      <c r="B140" s="5"/>
      <c r="C140" s="6"/>
      <c r="D140" s="8"/>
      <c r="E140" s="8"/>
      <c r="F140" s="6"/>
      <c r="G140" s="8"/>
      <c r="H140" s="8"/>
      <c r="I140" s="8"/>
      <c r="J140" s="8"/>
      <c r="K140" s="49"/>
      <c r="L140" s="10"/>
      <c r="M140" s="49"/>
      <c r="N140" s="49"/>
    </row>
    <row r="141" spans="1:14" x14ac:dyDescent="0.2">
      <c r="A141" s="41">
        <f>ОписТеплотрас!A144</f>
        <v>54</v>
      </c>
      <c r="B141" s="41" t="str">
        <f>ОписТеплотрас!B144</f>
        <v>вул. Індустріальна, 10в</v>
      </c>
      <c r="C141" s="42"/>
      <c r="D141" s="42"/>
      <c r="E141" s="42"/>
      <c r="F141" s="42"/>
      <c r="G141" s="42"/>
      <c r="H141" s="42"/>
      <c r="I141" s="42"/>
      <c r="J141" s="42"/>
      <c r="K141" s="48"/>
      <c r="L141" s="44"/>
      <c r="M141" s="49"/>
      <c r="N141" s="49"/>
    </row>
    <row r="142" spans="1:14" s="9" customFormat="1" x14ac:dyDescent="0.2">
      <c r="A142" s="5"/>
      <c r="B142" s="5"/>
      <c r="C142" s="6" t="str">
        <f>CONCATENATE("Діаметр труби ",ОписТеплотрас!F145," мм, довжина ",ОписТеплотрас!G145," км")</f>
        <v>Діаметр труби 57 мм, довжина 0,041 км</v>
      </c>
      <c r="D142" s="8"/>
      <c r="E142" s="8"/>
      <c r="F142" s="6" t="str">
        <f>CONCATENATE(ОписТеплотрас!G145," х ",ОписТеплотрас!J145," х 1,17 х 1,01 х 20,72 х 0,997 х (1 - ",ОписТеплотрас!K145,"/100) х (1 - ",ОписТеплотрас!L145,"/100) = ")</f>
        <v xml:space="preserve">0,041 х 52000 х 1,17 х 1,01 х 20,72 х 0,997 х (1 - 30/100) х (1 - 90/100) = </v>
      </c>
      <c r="G142" s="8"/>
      <c r="H142" s="8"/>
      <c r="I142" s="8"/>
      <c r="J142" s="8"/>
      <c r="K142" s="49">
        <f>ROUND(ОписТеплотрас!G145*ОписТеплотрас!J145*1.17*1.01*20.72*0.997*(1-ОписТеплотрас!K145/100)*(1-ОписТеплотрас!L145/100),0)</f>
        <v>3643</v>
      </c>
      <c r="L142" s="10">
        <f t="shared" ref="L142:L199" si="4">SUM(K142:K142)</f>
        <v>3643</v>
      </c>
      <c r="M142" s="49">
        <f>ROUND(ОписТеплотрас!G145*ОписТеплотрас!J145*1.17*1.01*20.72*0.997,0)</f>
        <v>52045</v>
      </c>
      <c r="N142" s="49">
        <f t="shared" ref="N142:N199" si="5">SUM(M142)</f>
        <v>52045</v>
      </c>
    </row>
    <row r="143" spans="1:14" x14ac:dyDescent="0.2">
      <c r="A143" s="41">
        <f>ОписТеплотрас!A146</f>
        <v>55</v>
      </c>
      <c r="B143" s="41" t="str">
        <f>ОписТеплотрас!B146</f>
        <v>вул. Індустріальна, 10 - вул. Індустріальна, 12</v>
      </c>
      <c r="C143" s="42"/>
      <c r="D143" s="42"/>
      <c r="E143" s="42"/>
      <c r="F143" s="42"/>
      <c r="G143" s="42"/>
      <c r="H143" s="42"/>
      <c r="I143" s="42"/>
      <c r="J143" s="42"/>
      <c r="K143" s="48"/>
      <c r="L143" s="44"/>
      <c r="M143" s="49"/>
      <c r="N143" s="49"/>
    </row>
    <row r="144" spans="1:14" s="9" customFormat="1" x14ac:dyDescent="0.2">
      <c r="A144" s="5"/>
      <c r="B144" s="5"/>
      <c r="C144" s="6" t="str">
        <f>CONCATENATE("Діаметр труби ",ОписТеплотрас!D147," мм, довжина ",ОписТеплотрас!E147," км")</f>
        <v>Діаметр труби 89 мм, довжина 0,051 км</v>
      </c>
      <c r="D144" s="8"/>
      <c r="E144" s="8"/>
      <c r="F144" s="6" t="str">
        <f>CONCATENATE(ОписТеплотрас!E147," х ",ОписТеплотрас!J147," х 1,17 х 1,01 х 20,72 х 0,997 х (1 - ",ОписТеплотрас!K147,"/100) х (1 - ",ОписТеплотрас!L147,"/100) = ")</f>
        <v xml:space="preserve">0,051 х 42000 х 1,17 х 1,01 х 20,72 х 0,997 х (1 - 35/100) х (1 - 90/100) = </v>
      </c>
      <c r="G144" s="8"/>
      <c r="H144" s="8"/>
      <c r="I144" s="8"/>
      <c r="J144" s="8"/>
      <c r="K144" s="49">
        <f>ROUND(ОписТеплотрас!E147*ОписТеплотрас!J147*1.17*1.01*20.72*0.997*(1-ОписТеплотрас!K147/100)*(1-ОписТеплотрас!L147/100),0)</f>
        <v>3399</v>
      </c>
      <c r="L144" s="10">
        <f t="shared" si="4"/>
        <v>3399</v>
      </c>
      <c r="M144" s="49">
        <f>ROUND(ОписТеплотрас!E147*ОписТеплотрас!J147*1.17*1.01*20.72*0.997,0)</f>
        <v>52289</v>
      </c>
      <c r="N144" s="51">
        <f t="shared" si="5"/>
        <v>52289</v>
      </c>
    </row>
    <row r="145" spans="1:14" x14ac:dyDescent="0.2">
      <c r="A145" s="5" t="str">
        <f>ОписТеплотрас!A148</f>
        <v>Котельня по вул. Комсомольській, 42 (тепломережі на балансі ЛКЖЕУ)</v>
      </c>
      <c r="B145" s="5"/>
      <c r="C145" s="6"/>
      <c r="D145" s="6"/>
      <c r="E145" s="6"/>
      <c r="F145" s="6"/>
      <c r="G145" s="6"/>
      <c r="H145" s="6"/>
      <c r="I145" s="6"/>
      <c r="J145" s="6"/>
      <c r="K145" s="49"/>
      <c r="L145" s="10"/>
      <c r="M145" s="49"/>
      <c r="N145" s="51"/>
    </row>
    <row r="146" spans="1:14" s="9" customFormat="1" x14ac:dyDescent="0.2">
      <c r="A146" s="41">
        <f>ОписТеплотрас!A149</f>
        <v>56</v>
      </c>
      <c r="B146" s="41" t="str">
        <f>ОписТеплотрас!B149</f>
        <v>теплова камера ТК-20</v>
      </c>
      <c r="C146" s="42"/>
      <c r="D146" s="46"/>
      <c r="E146" s="46"/>
      <c r="F146" s="42"/>
      <c r="G146" s="46"/>
      <c r="H146" s="46"/>
      <c r="I146" s="46"/>
      <c r="J146" s="46"/>
      <c r="K146" s="48"/>
      <c r="L146" s="44"/>
      <c r="M146" s="49"/>
      <c r="N146" s="51"/>
    </row>
    <row r="147" spans="1:14" x14ac:dyDescent="0.2">
      <c r="A147" s="5"/>
      <c r="B147" s="5"/>
      <c r="C147" s="6" t="str">
        <f>CONCATENATE("Діаметр труби ",ОписТеплотрас!D150," мм, довжина ",ОписТеплотрас!E150," км")</f>
        <v>Діаметр труби 89 мм, довжина 0,032 км</v>
      </c>
      <c r="D147" s="6"/>
      <c r="E147" s="6"/>
      <c r="F147" s="6" t="str">
        <f>CONCATENATE(ОписТеплотрас!E150," х ",ОписТеплотрас!J150," х 1,17 х 1,01 х 20,72 х 0,997 х (1 - ",ОписТеплотрас!K150,"/100) х (1 - ",ОписТеплотрас!L150,"/100) = ")</f>
        <v xml:space="preserve">0,032 х 42000 х 1,17 х 1,01 х 20,72 х 0,997 х (1 - 35/100) х (1 - 90/100) = </v>
      </c>
      <c r="G147" s="6"/>
      <c r="H147" s="6"/>
      <c r="I147" s="6"/>
      <c r="J147" s="6"/>
      <c r="K147" s="49">
        <f>ROUND(ОписТеплотрас!E150*ОписТеплотрас!J150*1.17*1.01*20.72*0.997*(1-ОписТеплотрас!K150/100)*(1-ОписТеплотрас!L150/100),0)</f>
        <v>2133</v>
      </c>
      <c r="L147" s="10">
        <f t="shared" si="4"/>
        <v>2133</v>
      </c>
      <c r="M147" s="49">
        <f>ROUND(ОписТеплотрас!E150*ОписТеплотрас!J150*1.17*1.01*20.72*0.997,0)</f>
        <v>32809</v>
      </c>
      <c r="N147" s="51">
        <f t="shared" si="5"/>
        <v>32809</v>
      </c>
    </row>
    <row r="148" spans="1:14" x14ac:dyDescent="0.2">
      <c r="A148" s="41">
        <f>ОписТеплотрас!A151</f>
        <v>57</v>
      </c>
      <c r="B148" s="41" t="str">
        <f>ОписТеплотрас!B151</f>
        <v>вул. Вокзальна, 5</v>
      </c>
      <c r="C148" s="42"/>
      <c r="D148" s="42"/>
      <c r="E148" s="42"/>
      <c r="F148" s="42"/>
      <c r="G148" s="42"/>
      <c r="H148" s="42"/>
      <c r="I148" s="42"/>
      <c r="J148" s="42"/>
      <c r="K148" s="48"/>
      <c r="L148" s="44"/>
      <c r="M148" s="49"/>
      <c r="N148" s="51"/>
    </row>
    <row r="149" spans="1:14" x14ac:dyDescent="0.2">
      <c r="A149" s="5"/>
      <c r="B149" s="5"/>
      <c r="C149" s="6" t="str">
        <f>CONCATENATE("Діаметр труби ",ОписТеплотрас!D152," мм, довжина ",ОписТеплотрас!E152," км")</f>
        <v>Діаметр труби 57 мм, довжина 0,0165 км</v>
      </c>
      <c r="D149" s="6"/>
      <c r="E149" s="6"/>
      <c r="F149" s="6" t="str">
        <f>CONCATENATE(ОписТеплотрас!E152," х ",ОписТеплотрас!J152," х 1,17 х 1,01 х 20,72 х 0,997 х (1 - ",ОписТеплотрас!K152,"/100) х (1 - ",ОписТеплотрас!L152,"/100) = ")</f>
        <v xml:space="preserve">0,0165 х 38000 х 1,17 х 1,01 х 20,72 х 0,997 х (1 - 35/100) х (1 - 90/100) = </v>
      </c>
      <c r="G149" s="6"/>
      <c r="H149" s="6"/>
      <c r="I149" s="6"/>
      <c r="J149" s="6"/>
      <c r="K149" s="49">
        <f>ROUND(ОписТеплотрас!E152*ОписТеплотрас!J152*1.17*1.01*20.72*0.997*(1-ОписТеплотрас!K152/100)*(1-ОписТеплотрас!L152/100),0)</f>
        <v>995</v>
      </c>
      <c r="L149" s="106">
        <f>SUM(K149:K150)</f>
        <v>1136</v>
      </c>
      <c r="M149" s="49">
        <f>ROUND(ОписТеплотрас!E152*ОписТеплотрас!J152*1.17*1.01*20.72*0.997,0)</f>
        <v>15306</v>
      </c>
      <c r="N149" s="100">
        <f>SUM(M149:M150)</f>
        <v>17481</v>
      </c>
    </row>
    <row r="150" spans="1:14" s="9" customFormat="1" x14ac:dyDescent="0.2">
      <c r="A150" s="5"/>
      <c r="B150" s="5"/>
      <c r="C150" s="6" t="str">
        <f>CONCATENATE("Діаметр труби ",ОписТеплотрас!D153," мм, довжина ",ОписТеплотрас!E153," км")</f>
        <v>Діаметр труби 42 мм, довжина 0,0165 км</v>
      </c>
      <c r="D150" s="8"/>
      <c r="E150" s="8"/>
      <c r="F150" s="6" t="str">
        <f>CONCATENATE(ОписТеплотрас!E153," х ",ОписТеплотрас!J153," х 1,17 х 1,01 х 20,72 х 0,997 х (1 - ",ОписТеплотрас!K153,"/100) х (1 - ",ОписТеплотрас!L153,"/100) = ")</f>
        <v xml:space="preserve">0,0165 х 5400 х 1,17 х 1,01 х 20,72 х 0,997 х (1 - 35/100) х (1 - 90/100) = </v>
      </c>
      <c r="G150" s="8"/>
      <c r="H150" s="8"/>
      <c r="I150" s="8"/>
      <c r="J150" s="8"/>
      <c r="K150" s="49">
        <f>ROUND(ОписТеплотрас!E153*ОписТеплотрас!J153*1.17*1.01*20.72*0.997*(1-ОписТеплотрас!K153/100)*(1-ОписТеплотрас!L153/100),0)</f>
        <v>141</v>
      </c>
      <c r="L150" s="107"/>
      <c r="M150" s="49">
        <f>ROUND(ОписТеплотрас!E153*ОписТеплотрас!J153*1.17*1.01*20.72*0.997,0)</f>
        <v>2175</v>
      </c>
      <c r="N150" s="102"/>
    </row>
    <row r="151" spans="1:14" x14ac:dyDescent="0.2">
      <c r="A151" s="41">
        <f>ОписТеплотрас!A154</f>
        <v>58</v>
      </c>
      <c r="B151" s="41" t="str">
        <f>ОписТеплотрас!B154</f>
        <v>вул. Вокзальна, 7 (транзит)</v>
      </c>
      <c r="C151" s="42"/>
      <c r="D151" s="42"/>
      <c r="E151" s="42"/>
      <c r="F151" s="42"/>
      <c r="G151" s="42"/>
      <c r="H151" s="42"/>
      <c r="I151" s="42"/>
      <c r="J151" s="42"/>
      <c r="K151" s="48"/>
      <c r="L151" s="44"/>
      <c r="M151" s="49"/>
      <c r="N151" s="51"/>
    </row>
    <row r="152" spans="1:14" s="9" customFormat="1" x14ac:dyDescent="0.2">
      <c r="A152" s="5"/>
      <c r="B152" s="5"/>
      <c r="C152" s="6" t="str">
        <f>CONCATENATE("Діаметр труби ",ОписТеплотрас!D155," мм, довжина ",ОписТеплотрас!E155," км")</f>
        <v>Діаметр труби 159 мм, довжина 0,0065 км</v>
      </c>
      <c r="D152" s="8"/>
      <c r="E152" s="8"/>
      <c r="F152" s="6" t="str">
        <f>CONCATENATE(ОписТеплотрас!E155," х ",ОписТеплотрас!J155," х 1,17 х 1,01 х 20,72 х 0,997 х (1 - ",ОписТеплотрас!K155,"/100) х (1 - ",ОписТеплотрас!L155,"/100) = ")</f>
        <v xml:space="preserve">0,0065 х 58000 х 1,17 х 1,01 х 20,72 х 0,997 х (1 - 25/100) х (1 - 66,7/100) = </v>
      </c>
      <c r="G152" s="8"/>
      <c r="H152" s="8"/>
      <c r="I152" s="8"/>
      <c r="J152" s="8"/>
      <c r="K152" s="49">
        <f>ROUND(ОписТеплотрас!E155*ОписТеплотрас!J155*1.17*1.01*20.72*0.997*(1-ОписТеплотрас!K155/100)*(1-ОписТеплотрас!L155/100),0)</f>
        <v>2298</v>
      </c>
      <c r="L152" s="106">
        <f>SUM(K152:K154)</f>
        <v>4232</v>
      </c>
      <c r="M152" s="49">
        <f>ROUND(ОписТеплотрас!E155*ОписТеплотрас!J155*1.17*1.01*20.72*0.997,0)</f>
        <v>9203</v>
      </c>
      <c r="N152" s="100">
        <f>SUM(M152:M154)</f>
        <v>16947</v>
      </c>
    </row>
    <row r="153" spans="1:14" x14ac:dyDescent="0.2">
      <c r="A153" s="5"/>
      <c r="B153" s="5"/>
      <c r="C153" s="6" t="str">
        <f>CONCATENATE("Діаметр труби ",ОписТеплотрас!D156," мм, довжина ",ОписТеплотрас!E156," км")</f>
        <v>Діаметр труби 63 мм, довжина 0,0065 км</v>
      </c>
      <c r="D153" s="6"/>
      <c r="E153" s="6"/>
      <c r="F153" s="6" t="str">
        <f>CONCATENATE(ОписТеплотрас!E156," х ",ОписТеплотрас!J156," х 1,17 х 1,01 х 20,72 х 0,997 х (1 - ",ОписТеплотрас!K156,"/100) х (1 - ",ОписТеплотрас!L156,"/100) = ")</f>
        <v xml:space="preserve">0,0065 х 38000 х 1,17 х 1,01 х 20,72 х 0,997 х (1 - 25/100) х (1 - 66,7/100) = </v>
      </c>
      <c r="G153" s="6"/>
      <c r="H153" s="6"/>
      <c r="I153" s="6"/>
      <c r="J153" s="6"/>
      <c r="K153" s="49">
        <f>ROUND(ОписТеплотрас!E156*ОписТеплотрас!J156*1.17*1.01*20.72*0.997*(1-ОписТеплотрас!K156/100)*(1-ОписТеплотрас!L156/100),0)</f>
        <v>1506</v>
      </c>
      <c r="L153" s="108"/>
      <c r="M153" s="49">
        <f>ROUND(ОписТеплотрас!E156*ОписТеплотрас!J156*1.17*1.01*20.72*0.997,0)</f>
        <v>6030</v>
      </c>
      <c r="N153" s="101"/>
    </row>
    <row r="154" spans="1:14" s="9" customFormat="1" x14ac:dyDescent="0.2">
      <c r="A154" s="5"/>
      <c r="B154" s="5"/>
      <c r="C154" s="6" t="str">
        <f>CONCATENATE("Діаметр труби ",ОписТеплотрас!D157," мм, довжина ",ОписТеплотрас!E157," км")</f>
        <v>Діаметр труби 43 мм, довжина 0,013 км</v>
      </c>
      <c r="D154" s="8"/>
      <c r="E154" s="8"/>
      <c r="F154" s="6" t="str">
        <f>CONCATENATE(ОписТеплотрас!E157," х ",ОписТеплотрас!J157," х 1,17 х 1,01 х 20,72 х 0,997 х (1 - ",ОписТеплотрас!K157,"/100) х (1 - ",ОписТеплотрас!L157,"/100) = ")</f>
        <v xml:space="preserve">0,013 х 5400 х 1,17 х 1,01 х 20,72 х 0,997 х (1 - 25/100) х (1 - 66,7/100) = </v>
      </c>
      <c r="G154" s="8"/>
      <c r="H154" s="8"/>
      <c r="I154" s="8"/>
      <c r="J154" s="8"/>
      <c r="K154" s="49">
        <f>ROUND(ОписТеплотрас!E157*ОписТеплотрас!J157*1.17*1.01*20.72*0.997*(1-ОписТеплотрас!K157/100)*(1-ОписТеплотрас!L157/100),0)</f>
        <v>428</v>
      </c>
      <c r="L154" s="107"/>
      <c r="M154" s="49">
        <f>ROUND(ОписТеплотрас!E157*ОписТеплотрас!J157*1.17*1.01*20.72*0.997,0)</f>
        <v>1714</v>
      </c>
      <c r="N154" s="102"/>
    </row>
    <row r="155" spans="1:14" x14ac:dyDescent="0.2">
      <c r="A155" s="41">
        <f>ОписТеплотрас!A158</f>
        <v>59</v>
      </c>
      <c r="B155" s="41" t="str">
        <f>ОписТеплотрас!B158</f>
        <v>вул. Комсомольська, 2</v>
      </c>
      <c r="C155" s="42"/>
      <c r="D155" s="42"/>
      <c r="E155" s="42"/>
      <c r="F155" s="42"/>
      <c r="G155" s="42"/>
      <c r="H155" s="42"/>
      <c r="I155" s="42"/>
      <c r="J155" s="42"/>
      <c r="K155" s="48"/>
      <c r="L155" s="44"/>
      <c r="M155" s="49"/>
      <c r="N155" s="51"/>
    </row>
    <row r="156" spans="1:14" x14ac:dyDescent="0.2">
      <c r="A156" s="5"/>
      <c r="B156" s="5"/>
      <c r="C156" s="6" t="str">
        <f>CONCATENATE("Діаметр труби ",ОписТеплотрас!D159," мм, довжина ",ОписТеплотрас!E159," км")</f>
        <v>Діаметр труби 57 мм, довжина 0,0045 км</v>
      </c>
      <c r="D156" s="6"/>
      <c r="E156" s="6"/>
      <c r="F156" s="6" t="str">
        <f>CONCATENATE(ОписТеплотрас!E159," х ",ОписТеплотрас!J159," х 1,17 х 1,01 х 20,72 х 0,997 х (1 - ",ОписТеплотрас!K159,"/100) х (1 - ",ОписТеплотрас!L159,"/100) = ")</f>
        <v xml:space="preserve">0,0045 х 38000 х 1,17 х 1,01 х 20,72 х 0,997 х (1 - 35/100) х (1 - 90/100) = </v>
      </c>
      <c r="G156" s="6"/>
      <c r="H156" s="6"/>
      <c r="I156" s="6"/>
      <c r="J156" s="6"/>
      <c r="K156" s="49">
        <f>ROUND(ОписТеплотрас!E159*ОписТеплотрас!J159*1.17*1.01*20.72*0.997*(1-ОписТеплотрас!K159/100)*(1-ОписТеплотрас!L159/100),0)</f>
        <v>271</v>
      </c>
      <c r="L156" s="10">
        <f t="shared" si="4"/>
        <v>271</v>
      </c>
      <c r="M156" s="49">
        <f>ROUND(ОписТеплотрас!E159*ОписТеплотрас!J159*1.17*1.01*20.72*0.997,0)</f>
        <v>4174</v>
      </c>
      <c r="N156" s="51">
        <f t="shared" si="5"/>
        <v>4174</v>
      </c>
    </row>
    <row r="157" spans="1:14" x14ac:dyDescent="0.2">
      <c r="A157" s="41">
        <f>ОписТеплотрас!A160</f>
        <v>60</v>
      </c>
      <c r="B157" s="41" t="str">
        <f>ОписТеплотрас!B160</f>
        <v>вул. Комсомольська, 2</v>
      </c>
      <c r="C157" s="42"/>
      <c r="D157" s="42"/>
      <c r="E157" s="42"/>
      <c r="F157" s="42"/>
      <c r="G157" s="42"/>
      <c r="H157" s="42"/>
      <c r="I157" s="42"/>
      <c r="J157" s="42"/>
      <c r="K157" s="48"/>
      <c r="L157" s="44"/>
      <c r="M157" s="49"/>
      <c r="N157" s="51"/>
    </row>
    <row r="158" spans="1:14" x14ac:dyDescent="0.2">
      <c r="A158" s="5"/>
      <c r="B158" s="5"/>
      <c r="C158" s="6" t="str">
        <f>CONCATENATE("Діаметр труби ",ОписТеплотрас!D161," мм, довжина ",ОписТеплотрас!E161," км")</f>
        <v>Діаметр труби 57 мм, довжина 0,0035 км</v>
      </c>
      <c r="D158" s="6"/>
      <c r="E158" s="6"/>
      <c r="F158" s="6" t="str">
        <f>CONCATENATE(ОписТеплотрас!E161," х ",ОписТеплотрас!J161," х 1,17 х 1,01 х 20,72 х 0,997 х (1 - ",ОписТеплотрас!K161,"/100) х (1 - ",ОписТеплотрас!L161,"/100) = ")</f>
        <v xml:space="preserve">0,0035 х 38000 х 1,17 х 1,01 х 20,72 х 0,997 х (1 - 35/100) х (1 - 90/100) = </v>
      </c>
      <c r="G158" s="6"/>
      <c r="H158" s="6"/>
      <c r="I158" s="6"/>
      <c r="J158" s="6"/>
      <c r="K158" s="49">
        <f>ROUND(ОписТеплотрас!E161*ОписТеплотрас!J161*1.17*1.01*20.72*0.997*(1-ОписТеплотрас!K161/100)*(1-ОписТеплотрас!L161/100),0)</f>
        <v>211</v>
      </c>
      <c r="L158" s="10">
        <f t="shared" si="4"/>
        <v>211</v>
      </c>
      <c r="M158" s="49">
        <f>ROUND(ОписТеплотрас!E161*ОписТеплотрас!J161*1.17*1.01*20.72*0.997,0)</f>
        <v>3247</v>
      </c>
      <c r="N158" s="51">
        <f t="shared" si="5"/>
        <v>3247</v>
      </c>
    </row>
    <row r="159" spans="1:14" s="9" customFormat="1" x14ac:dyDescent="0.2">
      <c r="A159" s="41">
        <f>ОписТеплотрас!A162</f>
        <v>61</v>
      </c>
      <c r="B159" s="41" t="str">
        <f>ОписТеплотрас!B162</f>
        <v>вул. Комсомольська, 30</v>
      </c>
      <c r="C159" s="42"/>
      <c r="D159" s="46"/>
      <c r="E159" s="46"/>
      <c r="F159" s="42"/>
      <c r="G159" s="46"/>
      <c r="H159" s="46"/>
      <c r="I159" s="46"/>
      <c r="J159" s="46"/>
      <c r="K159" s="48"/>
      <c r="L159" s="44"/>
      <c r="M159" s="49"/>
      <c r="N159" s="51"/>
    </row>
    <row r="160" spans="1:14" x14ac:dyDescent="0.2">
      <c r="A160" s="5"/>
      <c r="B160" s="5"/>
      <c r="C160" s="6" t="str">
        <f>CONCATENATE("Діаметр труби ",ОписТеплотрас!D163," мм, довжина ",ОписТеплотрас!E163," км")</f>
        <v>Діаметр труби 57 мм, довжина 0,0125 км</v>
      </c>
      <c r="D160" s="6"/>
      <c r="E160" s="6"/>
      <c r="F160" s="6" t="str">
        <f>CONCATENATE(ОписТеплотрас!E163," х ",ОписТеплотрас!J163," х 1,17 х 1,01 х 20,72 х 0,997 х (1 - ",ОписТеплотрас!K163,"/100) х (1 - ",ОписТеплотрас!L163,"/100) = ")</f>
        <v xml:space="preserve">0,0125 х 38000 х 1,17 х 1,01 х 20,72 х 0,997 х (1 - 35/100) х (1 - 90/100) = </v>
      </c>
      <c r="G160" s="6"/>
      <c r="H160" s="6"/>
      <c r="I160" s="6"/>
      <c r="J160" s="6"/>
      <c r="K160" s="49">
        <f>ROUND(ОписТеплотрас!E163*ОписТеплотрас!J163*1.17*1.01*20.72*0.997*(1-ОписТеплотрас!K163/100)*(1-ОписТеплотрас!L163/100),0)</f>
        <v>754</v>
      </c>
      <c r="L160" s="10">
        <f t="shared" si="4"/>
        <v>754</v>
      </c>
      <c r="M160" s="49">
        <f>ROUND(ОписТеплотрас!E163*ОписТеплотрас!J163*1.17*1.01*20.72*0.997,0)</f>
        <v>11595</v>
      </c>
      <c r="N160" s="51">
        <f t="shared" si="5"/>
        <v>11595</v>
      </c>
    </row>
    <row r="161" spans="1:14" x14ac:dyDescent="0.2">
      <c r="A161" s="41">
        <f>ОписТеплотрас!A164</f>
        <v>62</v>
      </c>
      <c r="B161" s="41" t="str">
        <f>ОписТеплотрас!B164</f>
        <v>вул. Комсомольська, 32</v>
      </c>
      <c r="C161" s="42"/>
      <c r="D161" s="42"/>
      <c r="E161" s="42"/>
      <c r="F161" s="42"/>
      <c r="G161" s="42"/>
      <c r="H161" s="42"/>
      <c r="I161" s="42"/>
      <c r="J161" s="42"/>
      <c r="K161" s="48"/>
      <c r="L161" s="44"/>
      <c r="M161" s="49"/>
      <c r="N161" s="51"/>
    </row>
    <row r="162" spans="1:14" x14ac:dyDescent="0.2">
      <c r="A162" s="5"/>
      <c r="B162" s="5"/>
      <c r="C162" s="6" t="str">
        <f>CONCATENATE("Діаметр труби ",ОписТеплотрас!D165," мм, довжина ",ОписТеплотрас!E165," км")</f>
        <v>Діаметр труби 32 мм, довжина 0,0045 км</v>
      </c>
      <c r="D162" s="6"/>
      <c r="E162" s="6"/>
      <c r="F162" s="6" t="str">
        <f>CONCATENATE(ОписТеплотрас!E165," х ",ОписТеплотрас!J165," х 1,17 х 1,01 х 20,72 х 0,997 х (1 - ",ОписТеплотрас!K165,"/100) х (1 - ",ОписТеплотрас!L165,"/100) = ")</f>
        <v xml:space="preserve">0,0045 х 38000 х 1,17 х 1,01 х 20,72 х 0,997 х (1 - 35/100) х (1 - 90/100) = </v>
      </c>
      <c r="G162" s="6"/>
      <c r="H162" s="6"/>
      <c r="I162" s="6"/>
      <c r="J162" s="6"/>
      <c r="K162" s="49">
        <f>ROUND(ОписТеплотрас!E165*ОписТеплотрас!J165*1.17*1.01*20.72*0.997*(1-ОписТеплотрас!K165/100)*(1-ОписТеплотрас!L165/100),0)</f>
        <v>271</v>
      </c>
      <c r="L162" s="10">
        <f t="shared" si="4"/>
        <v>271</v>
      </c>
      <c r="M162" s="49">
        <f>ROUND(ОписТеплотрас!E165*ОписТеплотрас!J165*1.17*1.01*20.72*0.997,0)</f>
        <v>4174</v>
      </c>
      <c r="N162" s="51">
        <f t="shared" si="5"/>
        <v>4174</v>
      </c>
    </row>
    <row r="163" spans="1:14" s="9" customFormat="1" x14ac:dyDescent="0.2">
      <c r="A163" s="41">
        <f>ОписТеплотрас!A166</f>
        <v>63</v>
      </c>
      <c r="B163" s="41" t="str">
        <f>ОписТеплотрас!B166</f>
        <v>спортзал</v>
      </c>
      <c r="C163" s="42"/>
      <c r="D163" s="46"/>
      <c r="E163" s="46"/>
      <c r="F163" s="42"/>
      <c r="G163" s="46"/>
      <c r="H163" s="46"/>
      <c r="I163" s="46"/>
      <c r="J163" s="46"/>
      <c r="K163" s="48"/>
      <c r="L163" s="44"/>
      <c r="M163" s="49"/>
      <c r="N163" s="51"/>
    </row>
    <row r="164" spans="1:14" x14ac:dyDescent="0.2">
      <c r="A164" s="5"/>
      <c r="B164" s="5"/>
      <c r="C164" s="6" t="str">
        <f>CONCATENATE("Діаметр труби ",ОписТеплотрас!D167," мм, довжина ",ОписТеплотрас!E167," км")</f>
        <v>Діаметр труби 57 мм, довжина 0,004 км</v>
      </c>
      <c r="D164" s="6"/>
      <c r="E164" s="6"/>
      <c r="F164" s="6" t="str">
        <f>CONCATENATE(ОписТеплотрас!E167," х ",ОписТеплотрас!J167," х 1,17 х 1,01 х 20,72 х 0,997 х (1 - ",ОписТеплотрас!K167,"/100) х (1 - ",ОписТеплотрас!L167,"/100) = ")</f>
        <v xml:space="preserve">0,004 х 38000 х 1,17 х 1,01 х 20,72 х 0,997 х (1 - 35/100) х (1 - 90/100) = </v>
      </c>
      <c r="G164" s="6"/>
      <c r="H164" s="6"/>
      <c r="I164" s="6"/>
      <c r="J164" s="6"/>
      <c r="K164" s="49">
        <f>ROUND(ОписТеплотрас!E167*ОписТеплотрас!J167*1.17*1.01*20.72*0.997*(1-ОписТеплотрас!K167/100)*(1-ОписТеплотрас!L167/100),0)</f>
        <v>241</v>
      </c>
      <c r="L164" s="10">
        <f t="shared" si="4"/>
        <v>241</v>
      </c>
      <c r="M164" s="49">
        <f>ROUND(ОписТеплотрас!E167*ОписТеплотрас!J167*1.17*1.01*20.72*0.997,0)</f>
        <v>3711</v>
      </c>
      <c r="N164" s="51">
        <f t="shared" si="5"/>
        <v>3711</v>
      </c>
    </row>
    <row r="165" spans="1:14" s="9" customFormat="1" x14ac:dyDescent="0.2">
      <c r="A165" s="41">
        <f>ОписТеплотрас!A168</f>
        <v>64</v>
      </c>
      <c r="B165" s="41" t="str">
        <f>ОписТеплотрас!B168</f>
        <v>спортзал (транзит)</v>
      </c>
      <c r="C165" s="42"/>
      <c r="D165" s="46"/>
      <c r="E165" s="46"/>
      <c r="F165" s="42"/>
      <c r="G165" s="46"/>
      <c r="H165" s="46"/>
      <c r="I165" s="46"/>
      <c r="J165" s="46"/>
      <c r="K165" s="48"/>
      <c r="L165" s="44"/>
      <c r="M165" s="49"/>
      <c r="N165" s="51"/>
    </row>
    <row r="166" spans="1:14" x14ac:dyDescent="0.2">
      <c r="A166" s="5"/>
      <c r="B166" s="5"/>
      <c r="C166" s="6" t="str">
        <f>CONCATENATE("Діаметр труби ",ОписТеплотрас!D169," мм, довжина ",ОписТеплотрас!E169," км")</f>
        <v>Діаметр труби 57 мм, довжина 0,028 км</v>
      </c>
      <c r="D166" s="6"/>
      <c r="E166" s="6"/>
      <c r="F166" s="6" t="str">
        <f>CONCATENATE(ОписТеплотрас!E169," х ",ОписТеплотрас!J169," х 1,17 х 1,01 х 20,72 х 0,997 х (1 - ",ОписТеплотрас!K169,"/100) х (1 - ",ОписТеплотрас!L169,"/100) = ")</f>
        <v xml:space="preserve">0,028 х 38000 х 1,17 х 1,01 х 20,72 х 0,997 х (1 - 35/100) х (1 - 90/100) = </v>
      </c>
      <c r="G166" s="6"/>
      <c r="H166" s="6"/>
      <c r="I166" s="6"/>
      <c r="J166" s="6"/>
      <c r="K166" s="49">
        <f>ROUND(ОписТеплотрас!E169*ОписТеплотрас!J169*1.17*1.01*20.72*0.997*(1-ОписТеплотрас!K169/100)*(1-ОписТеплотрас!L169/100),0)</f>
        <v>1688</v>
      </c>
      <c r="L166" s="10">
        <f t="shared" si="4"/>
        <v>1688</v>
      </c>
      <c r="M166" s="49">
        <f>ROUND(ОписТеплотрас!E169*ОписТеплотрас!J169*1.17*1.01*20.72*0.997,0)</f>
        <v>25974</v>
      </c>
      <c r="N166" s="51">
        <f t="shared" si="5"/>
        <v>25974</v>
      </c>
    </row>
    <row r="167" spans="1:14" s="9" customFormat="1" x14ac:dyDescent="0.2">
      <c r="A167" s="41">
        <f>ОписТеплотрас!A170</f>
        <v>65</v>
      </c>
      <c r="B167" s="41" t="str">
        <f>ОписТеплотрас!B170</f>
        <v>спортзал , вул. Комсомольська, 4</v>
      </c>
      <c r="C167" s="42"/>
      <c r="D167" s="46"/>
      <c r="E167" s="46"/>
      <c r="F167" s="42"/>
      <c r="G167" s="46"/>
      <c r="H167" s="46"/>
      <c r="I167" s="46"/>
      <c r="J167" s="46"/>
      <c r="K167" s="48"/>
      <c r="L167" s="44"/>
      <c r="M167" s="49"/>
      <c r="N167" s="51"/>
    </row>
    <row r="168" spans="1:14" x14ac:dyDescent="0.2">
      <c r="A168" s="5"/>
      <c r="B168" s="5"/>
      <c r="C168" s="6" t="str">
        <f>CONCATENATE("Діаметр труби ",ОписТеплотрас!D171," мм, довжина ",ОписТеплотрас!E171," км")</f>
        <v>Діаметр труби 57 мм, довжина 0,0265 км</v>
      </c>
      <c r="D168" s="6"/>
      <c r="E168" s="6"/>
      <c r="F168" s="6" t="str">
        <f>CONCATENATE(ОписТеплотрас!E171," х ",ОписТеплотрас!J171," х 1,17 х 1,01 х 20,72 х 0,997 х (1 - ",ОписТеплотрас!K171,"/100) х (1 - ",ОписТеплотрас!L171,"/100) = ")</f>
        <v xml:space="preserve">0,0265 х 38000 х 1,17 х 1,01 х 20,72 х 0,997 х (1 - 35/100) х (1 - 90/100) = </v>
      </c>
      <c r="G168" s="6"/>
      <c r="H168" s="6"/>
      <c r="I168" s="6"/>
      <c r="J168" s="6"/>
      <c r="K168" s="49">
        <f>ROUND(ОписТеплотрас!E171*ОписТеплотрас!J171*1.17*1.01*20.72*0.997*(1-ОписТеплотрас!K171/100)*(1-ОписТеплотрас!L171/100),0)</f>
        <v>1598</v>
      </c>
      <c r="L168" s="10">
        <f t="shared" si="4"/>
        <v>1598</v>
      </c>
      <c r="M168" s="49">
        <f>ROUND(ОписТеплотрас!E171*ОписТеплотрас!J171*1.17*1.01*20.72*0.997,0)</f>
        <v>24582</v>
      </c>
      <c r="N168" s="51">
        <f t="shared" si="5"/>
        <v>24582</v>
      </c>
    </row>
    <row r="169" spans="1:14" s="9" customFormat="1" x14ac:dyDescent="0.2">
      <c r="A169" s="41">
        <f>ОписТеплотрас!A172</f>
        <v>66</v>
      </c>
      <c r="B169" s="41" t="str">
        <f>ОписТеплотрас!B172</f>
        <v>пров. Комсомольської, 4</v>
      </c>
      <c r="C169" s="42"/>
      <c r="D169" s="46"/>
      <c r="E169" s="46"/>
      <c r="F169" s="42"/>
      <c r="G169" s="46"/>
      <c r="H169" s="46"/>
      <c r="I169" s="46"/>
      <c r="J169" s="46"/>
      <c r="K169" s="48"/>
      <c r="L169" s="44"/>
      <c r="M169" s="49"/>
      <c r="N169" s="51"/>
    </row>
    <row r="170" spans="1:14" x14ac:dyDescent="0.2">
      <c r="A170" s="5"/>
      <c r="B170" s="5"/>
      <c r="C170" s="6" t="str">
        <f>CONCATENATE("Діаметр труби ",ОписТеплотрас!D173," мм, довжина ",ОписТеплотрас!E173," км")</f>
        <v>Діаметр труби 108 мм, довжина 0,007 км</v>
      </c>
      <c r="D170" s="6"/>
      <c r="E170" s="6"/>
      <c r="F170" s="6" t="str">
        <f>CONCATENATE(ОписТеплотрас!E173," х ",ОписТеплотрас!J173," х 1,17 х 1,01 х 20,72 х 0,997 х (1 - ",ОписТеплотрас!K173,"/100) х (1 - ",ОписТеплотрас!L173,"/100) = ")</f>
        <v xml:space="preserve">0,007 х 48000 х 1,17 х 1,01 х 20,72 х 0,997 х (1 - 35/100) х (1 - 90/100) = </v>
      </c>
      <c r="G170" s="6"/>
      <c r="H170" s="6"/>
      <c r="I170" s="6"/>
      <c r="J170" s="6"/>
      <c r="K170" s="49">
        <f>ROUND(ОписТеплотрас!E173*ОписТеплотрас!J173*1.17*1.01*20.72*0.997*(1-ОписТеплотрас!K173/100)*(1-ОписТеплотрас!L173/100),0)</f>
        <v>533</v>
      </c>
      <c r="L170" s="106">
        <f>SUM(K170:K172)</f>
        <v>659</v>
      </c>
      <c r="M170" s="49">
        <f>ROUND(ОписТеплотрас!E173*ОписТеплотрас!J173*1.17*1.01*20.72*0.997,0)</f>
        <v>8202</v>
      </c>
      <c r="N170" s="100">
        <f>SUM(M170:M172)</f>
        <v>10133</v>
      </c>
    </row>
    <row r="171" spans="1:14" x14ac:dyDescent="0.2">
      <c r="A171" s="5"/>
      <c r="B171" s="5"/>
      <c r="C171" s="6" t="str">
        <f>CONCATENATE("Діаметр труби ",ОписТеплотрас!D174," мм, довжина ",ОписТеплотрас!E174," км")</f>
        <v>Діаметр труби 76 мм, довжина 0,007 км</v>
      </c>
      <c r="D171" s="6"/>
      <c r="E171" s="6"/>
      <c r="F171" s="6" t="str">
        <f>CONCATENATE(ОписТеплотрас!E174," х ",ОписТеплотрас!J174," х 1,17 х 1,01 х 20,72 х 0,997 х (1 - ",ОписТеплотрас!K174,"/100) х (1 - ",ОписТеплотрас!L174,"/100) = ")</f>
        <v xml:space="preserve">0,007 х 5900 х 1,17 х 1,01 х 20,72 х 0,997 х (1 - 35/100) х (1 - 90/100) = </v>
      </c>
      <c r="G171" s="6"/>
      <c r="H171" s="6"/>
      <c r="I171" s="6"/>
      <c r="J171" s="6"/>
      <c r="K171" s="49">
        <f>ROUND(ОписТеплотрас!E174*ОписТеплотрас!J174*1.17*1.01*20.72*0.997*(1-ОписТеплотрас!K174/100)*(1-ОписТеплотрас!L174/100),0)</f>
        <v>66</v>
      </c>
      <c r="L171" s="108"/>
      <c r="M171" s="49">
        <f>ROUND(ОписТеплотрас!E174*ОписТеплотрас!J174*1.17*1.01*20.72*0.997,0)</f>
        <v>1008</v>
      </c>
      <c r="N171" s="101"/>
    </row>
    <row r="172" spans="1:14" s="9" customFormat="1" x14ac:dyDescent="0.2">
      <c r="A172" s="5"/>
      <c r="B172" s="5"/>
      <c r="C172" s="6" t="str">
        <f>CONCATENATE("Діаметр труби ",ОписТеплотрас!D175," мм, довжина ",ОписТеплотрас!E175," км")</f>
        <v>Діаметр труби 57 мм, довжина 0,007 км</v>
      </c>
      <c r="D172" s="8"/>
      <c r="E172" s="8"/>
      <c r="F172" s="6" t="str">
        <f>CONCATENATE(ОписТеплотрас!E175," х ",ОписТеплотрас!J175," х 1,17 х 1,01 х 20,72 х 0,997 х (1 - ",ОписТеплотрас!K175,"/100) х (1 - ",ОписТеплотрас!L175,"/100) = ")</f>
        <v xml:space="preserve">0,007 х 5400 х 1,17 х 1,01 х 20,72 х 0,997 х (1 - 35/100) х (1 - 90/100) = </v>
      </c>
      <c r="G172" s="8"/>
      <c r="H172" s="8"/>
      <c r="I172" s="8"/>
      <c r="J172" s="8"/>
      <c r="K172" s="49">
        <f>ROUND(ОписТеплотрас!E175*ОписТеплотрас!J175*1.17*1.01*20.72*0.997*(1-ОписТеплотрас!K175/100)*(1-ОписТеплотрас!L175/100),0)</f>
        <v>60</v>
      </c>
      <c r="L172" s="107"/>
      <c r="M172" s="49">
        <f>ROUND(ОписТеплотрас!E175*ОписТеплотрас!J175*1.17*1.01*20.72*0.997,0)</f>
        <v>923</v>
      </c>
      <c r="N172" s="102"/>
    </row>
    <row r="173" spans="1:14" x14ac:dyDescent="0.2">
      <c r="A173" s="41">
        <f>ОписТеплотрас!A176</f>
        <v>67</v>
      </c>
      <c r="B173" s="41" t="str">
        <f>ОписТеплотрас!B176</f>
        <v>пров. Комсомольської, 4 (транзит)</v>
      </c>
      <c r="C173" s="42"/>
      <c r="D173" s="42"/>
      <c r="E173" s="42"/>
      <c r="F173" s="42"/>
      <c r="G173" s="42"/>
      <c r="H173" s="42"/>
      <c r="I173" s="42"/>
      <c r="J173" s="42"/>
      <c r="K173" s="48"/>
      <c r="L173" s="44"/>
      <c r="M173" s="49"/>
      <c r="N173" s="51"/>
    </row>
    <row r="174" spans="1:14" s="9" customFormat="1" x14ac:dyDescent="0.2">
      <c r="A174" s="5"/>
      <c r="B174" s="5"/>
      <c r="C174" s="6" t="str">
        <f>CONCATENATE("Діаметр труби ",ОписТеплотрас!D177," мм, довжина ",ОписТеплотрас!E177," км")</f>
        <v>Діаметр труби 108 мм, довжина 0,0125 км</v>
      </c>
      <c r="D174" s="8"/>
      <c r="E174" s="8"/>
      <c r="F174" s="6" t="str">
        <f>CONCATENATE(ОписТеплотрас!E177," х ",ОписТеплотрас!J177," х 1,17 х 1,01 х 20,72 х 0,997 х (1 - ",ОписТеплотрас!K177,"/100) х (1 - ",ОписТеплотрас!L177,"/100) = ")</f>
        <v xml:space="preserve">0,0125 х 48000 х 1,17 х 1,01 х 20,72 х 0,997 х (1 - 35/100) х (1 - 90/100) = </v>
      </c>
      <c r="G174" s="8"/>
      <c r="H174" s="8"/>
      <c r="I174" s="8"/>
      <c r="J174" s="8"/>
      <c r="K174" s="49">
        <f>ROUND(ОписТеплотрас!E177*ОписТеплотрас!J177*1.17*1.01*20.72*0.997*(1-ОписТеплотрас!K177/100)*(1-ОписТеплотрас!L177/100),0)</f>
        <v>952</v>
      </c>
      <c r="L174" s="106">
        <f>SUM(K174:K176)</f>
        <v>1176</v>
      </c>
      <c r="M174" s="49">
        <f>ROUND(ОписТеплотрас!E177*ОписТеплотрас!J177*1.17*1.01*20.72*0.997,0)</f>
        <v>14647</v>
      </c>
      <c r="N174" s="100">
        <f>SUM(M174:M176)</f>
        <v>18095</v>
      </c>
    </row>
    <row r="175" spans="1:14" x14ac:dyDescent="0.2">
      <c r="A175" s="5"/>
      <c r="B175" s="5"/>
      <c r="C175" s="6" t="str">
        <f>CONCATENATE("Діаметр труби ",ОписТеплотрас!D178," мм, довжина ",ОписТеплотрас!E178," км")</f>
        <v>Діаметр труби 76 мм, довжина 0,0125 км</v>
      </c>
      <c r="D175" s="6"/>
      <c r="E175" s="6"/>
      <c r="F175" s="6" t="str">
        <f>CONCATENATE(ОписТеплотрас!E178," х ",ОписТеплотрас!J178," х 1,17 х 1,01 х 20,72 х 0,997 х (1 - ",ОписТеплотрас!K178,"/100) х (1 - ",ОписТеплотрас!L178,"/100) = ")</f>
        <v xml:space="preserve">0,0125 х 5900 х 1,17 х 1,01 х 20,72 х 0,997 х (1 - 35/100) х (1 - 90/100) = </v>
      </c>
      <c r="G175" s="6"/>
      <c r="H175" s="6"/>
      <c r="I175" s="6"/>
      <c r="J175" s="6"/>
      <c r="K175" s="49">
        <f>ROUND(ОписТеплотрас!E178*ОписТеплотрас!J178*1.17*1.01*20.72*0.997*(1-ОписТеплотрас!K178/100)*(1-ОписТеплотрас!L178/100),0)</f>
        <v>117</v>
      </c>
      <c r="L175" s="108"/>
      <c r="M175" s="49">
        <f>ROUND(ОписТеплотрас!E178*ОписТеплотрас!J178*1.17*1.01*20.72*0.997,0)</f>
        <v>1800</v>
      </c>
      <c r="N175" s="101"/>
    </row>
    <row r="176" spans="1:14" x14ac:dyDescent="0.2">
      <c r="A176" s="5"/>
      <c r="B176" s="5"/>
      <c r="C176" s="6" t="str">
        <f>CONCATENATE("Діаметр труби ",ОписТеплотрас!D179," мм, довжина ",ОписТеплотрас!E179," км")</f>
        <v>Діаметр труби 57 мм, довжина 0,0125 км</v>
      </c>
      <c r="D176" s="6"/>
      <c r="E176" s="6"/>
      <c r="F176" s="6" t="str">
        <f>CONCATENATE(ОписТеплотрас!E179," х ",ОписТеплотрас!J179," х 1,17 х 1,01 х 20,72 х 0,997 х (1 - ",ОписТеплотрас!K179,"/100) х (1 - ",ОписТеплотрас!L179,"/100) = ")</f>
        <v xml:space="preserve">0,0125 х 5400 х 1,17 х 1,01 х 20,72 х 0,997 х (1 - 35/100) х (1 - 90/100) = </v>
      </c>
      <c r="G176" s="6"/>
      <c r="H176" s="6"/>
      <c r="I176" s="6"/>
      <c r="J176" s="6"/>
      <c r="K176" s="49">
        <f>ROUND(ОписТеплотрас!E179*ОписТеплотрас!J179*1.17*1.01*20.72*0.997*(1-ОписТеплотрас!K179/100)*(1-ОписТеплотрас!L179/100),0)</f>
        <v>107</v>
      </c>
      <c r="L176" s="107"/>
      <c r="M176" s="49">
        <f>ROUND(ОписТеплотрас!E179*ОписТеплотрас!J179*1.17*1.01*20.72*0.997,0)</f>
        <v>1648</v>
      </c>
      <c r="N176" s="102"/>
    </row>
    <row r="177" spans="1:14" s="9" customFormat="1" x14ac:dyDescent="0.2">
      <c r="A177" s="41">
        <f>ОписТеплотрас!A180</f>
        <v>68</v>
      </c>
      <c r="B177" s="41" t="str">
        <f>ОписТеплотрас!B180</f>
        <v>пров. Комсомольської, 4 - Комсомольська, 18</v>
      </c>
      <c r="C177" s="42"/>
      <c r="D177" s="46"/>
      <c r="E177" s="46"/>
      <c r="F177" s="42"/>
      <c r="G177" s="46"/>
      <c r="H177" s="46"/>
      <c r="I177" s="46"/>
      <c r="J177" s="46"/>
      <c r="K177" s="48"/>
      <c r="L177" s="44"/>
      <c r="M177" s="49"/>
      <c r="N177" s="51"/>
    </row>
    <row r="178" spans="1:14" x14ac:dyDescent="0.2">
      <c r="A178" s="5"/>
      <c r="B178" s="5"/>
      <c r="C178" s="6" t="str">
        <f>CONCATENATE("Діаметр труби ",ОписТеплотрас!D181," мм, довжина ",ОписТеплотрас!E181," км")</f>
        <v>Діаметр труби 108 мм, довжина 0,0605 км</v>
      </c>
      <c r="D178" s="6"/>
      <c r="E178" s="6"/>
      <c r="F178" s="6" t="str">
        <f>CONCATENATE(ОписТеплотрас!E181," х ",ОписТеплотрас!J181," х 1,17 х 1,01 х 20,72 х 0,997 х (1 - ",ОписТеплотрас!K181,"/100) х (1 - ",ОписТеплотрас!L181,"/100) = ")</f>
        <v xml:space="preserve">0,0605 х 48000 х 1,17 х 1,01 х 20,72 х 0,997 х (1 - 35/100) х (1 - 90/100) = </v>
      </c>
      <c r="G178" s="6"/>
      <c r="H178" s="6"/>
      <c r="I178" s="6"/>
      <c r="J178" s="6"/>
      <c r="K178" s="49">
        <f>ROUND(ОписТеплотрас!E181*ОписТеплотрас!J181*1.17*1.01*20.72*0.997*(1-ОписТеплотрас!K181/100)*(1-ОписТеплотрас!L181/100),0)</f>
        <v>4608</v>
      </c>
      <c r="L178" s="106">
        <f>SUM(K178:K180)</f>
        <v>5692</v>
      </c>
      <c r="M178" s="49">
        <f>ROUND(ОписТеплотрас!E181*ОписТеплотрас!J181*1.17*1.01*20.72*0.997,0)</f>
        <v>70891</v>
      </c>
      <c r="N178" s="100">
        <f>SUM(M178:M180)</f>
        <v>87580</v>
      </c>
    </row>
    <row r="179" spans="1:14" s="9" customFormat="1" x14ac:dyDescent="0.2">
      <c r="A179" s="5"/>
      <c r="B179" s="5"/>
      <c r="C179" s="6" t="str">
        <f>CONCATENATE("Діаметр труби ",ОписТеплотрас!D182," мм, довжина ",ОписТеплотрас!E182," км")</f>
        <v>Діаметр труби 76 мм, довжина 0,0605 км</v>
      </c>
      <c r="D179" s="8"/>
      <c r="E179" s="8"/>
      <c r="F179" s="6" t="str">
        <f>CONCATENATE(ОписТеплотрас!E182," х ",ОписТеплотрас!J182," х 1,17 х 1,01 х 20,72 х 0,997 х (1 - ",ОписТеплотрас!K182,"/100) х (1 - ",ОписТеплотрас!L182,"/100) = ")</f>
        <v xml:space="preserve">0,0605 х 5900 х 1,17 х 1,01 х 20,72 х 0,997 х (1 - 35/100) х (1 - 90/100) = </v>
      </c>
      <c r="G179" s="8"/>
      <c r="H179" s="8"/>
      <c r="I179" s="8"/>
      <c r="J179" s="8"/>
      <c r="K179" s="49">
        <f>ROUND(ОписТеплотрас!E182*ОписТеплотрас!J182*1.17*1.01*20.72*0.997*(1-ОписТеплотрас!K182/100)*(1-ОписТеплотрас!L182/100),0)</f>
        <v>566</v>
      </c>
      <c r="L179" s="108"/>
      <c r="M179" s="49">
        <f>ROUND(ОписТеплотрас!E182*ОписТеплотрас!J182*1.17*1.01*20.72*0.997,0)</f>
        <v>8714</v>
      </c>
      <c r="N179" s="101"/>
    </row>
    <row r="180" spans="1:14" x14ac:dyDescent="0.2">
      <c r="A180" s="5"/>
      <c r="B180" s="5"/>
      <c r="C180" s="6" t="str">
        <f>CONCATENATE("Діаметр труби ",ОписТеплотрас!D183," мм, довжина ",ОписТеплотрас!E183," км")</f>
        <v>Діаметр труби 57 мм, довжина 0,0605 км</v>
      </c>
      <c r="D180" s="6"/>
      <c r="E180" s="6"/>
      <c r="F180" s="6" t="str">
        <f>CONCATENATE(ОписТеплотрас!E183," х ",ОписТеплотрас!J183," х 1,17 х 1,01 х 20,72 х 0,997 х (1 - ",ОписТеплотрас!K183,"/100) х (1 - ",ОписТеплотрас!L183,"/100) = ")</f>
        <v xml:space="preserve">0,0605 х 5400 х 1,17 х 1,01 х 20,72 х 0,997 х (1 - 35/100) х (1 - 90/100) = </v>
      </c>
      <c r="G180" s="6"/>
      <c r="H180" s="6"/>
      <c r="I180" s="6"/>
      <c r="J180" s="6"/>
      <c r="K180" s="49">
        <f>ROUND(ОписТеплотрас!E183*ОписТеплотрас!J183*1.17*1.01*20.72*0.997*(1-ОписТеплотрас!K183/100)*(1-ОписТеплотрас!L183/100),0)</f>
        <v>518</v>
      </c>
      <c r="L180" s="107"/>
      <c r="M180" s="49">
        <f>ROUND(ОписТеплотрас!E183*ОписТеплотрас!J183*1.17*1.01*20.72*0.997,0)</f>
        <v>7975</v>
      </c>
      <c r="N180" s="102"/>
    </row>
    <row r="181" spans="1:14" x14ac:dyDescent="0.2">
      <c r="A181" s="41">
        <f>ОписТеплотрас!A184</f>
        <v>69</v>
      </c>
      <c r="B181" s="41" t="str">
        <f>ОписТеплотрас!B184</f>
        <v>пров. Комунарівської, 4</v>
      </c>
      <c r="C181" s="42"/>
      <c r="D181" s="42"/>
      <c r="E181" s="42"/>
      <c r="F181" s="42"/>
      <c r="G181" s="42"/>
      <c r="H181" s="42"/>
      <c r="I181" s="42"/>
      <c r="J181" s="42"/>
      <c r="K181" s="48"/>
      <c r="L181" s="44"/>
      <c r="M181" s="49"/>
      <c r="N181" s="51"/>
    </row>
    <row r="182" spans="1:14" s="9" customFormat="1" ht="11.25" customHeight="1" x14ac:dyDescent="0.2">
      <c r="A182" s="5"/>
      <c r="B182" s="5"/>
      <c r="C182" s="6" t="str">
        <f>CONCATENATE("Діаметр труби ",ОписТеплотрас!D185," мм, довжина ",ОписТеплотрас!E185," км")</f>
        <v>Діаметр труби 57 мм, довжина 0,0225 км</v>
      </c>
      <c r="D182" s="8"/>
      <c r="E182" s="8"/>
      <c r="F182" s="6" t="str">
        <f>CONCATENATE(ОписТеплотрас!E185," х ",ОписТеплотрас!J185," х 1,17 х 1,01 х 20,72 х 0,997 х (1 - ",ОписТеплотрас!K185,"/100) х (1 - ",ОписТеплотрас!L185,"/100) = ")</f>
        <v xml:space="preserve">0,0225 х 38000 х 1,17 х 1,01 х 20,72 х 0,997 х (1 - 35/100) х (1 - 90/100) = </v>
      </c>
      <c r="G182" s="8"/>
      <c r="H182" s="8"/>
      <c r="I182" s="8"/>
      <c r="J182" s="8"/>
      <c r="K182" s="49">
        <f>ROUND(ОписТеплотрас!E185*ОписТеплотрас!J185*1.17*1.01*20.72*0.997*(1-ОписТеплотрас!K185/100)*(1-ОписТеплотрас!L185/100),0)</f>
        <v>1357</v>
      </c>
      <c r="L182" s="10">
        <f t="shared" si="4"/>
        <v>1357</v>
      </c>
      <c r="M182" s="49">
        <f>ROUND(ОписТеплотрас!E185*ОписТеплотрас!J185*1.17*1.01*20.72*0.997,0)</f>
        <v>20872</v>
      </c>
      <c r="N182" s="51">
        <f t="shared" si="5"/>
        <v>20872</v>
      </c>
    </row>
    <row r="183" spans="1:14" x14ac:dyDescent="0.2">
      <c r="A183" s="41">
        <f>ОписТеплотрас!A186</f>
        <v>70</v>
      </c>
      <c r="B183" s="41" t="str">
        <f>ОписТеплотрас!B186</f>
        <v>теплова камера ТК-15б</v>
      </c>
      <c r="C183" s="42"/>
      <c r="D183" s="42"/>
      <c r="E183" s="42"/>
      <c r="F183" s="42"/>
      <c r="G183" s="42"/>
      <c r="H183" s="42"/>
      <c r="I183" s="42"/>
      <c r="J183" s="42"/>
      <c r="K183" s="48"/>
      <c r="L183" s="44"/>
      <c r="M183" s="49"/>
      <c r="N183" s="51"/>
    </row>
    <row r="184" spans="1:14" x14ac:dyDescent="0.2">
      <c r="A184" s="5"/>
      <c r="B184" s="5"/>
      <c r="C184" s="6" t="str">
        <f>CONCATENATE("Діаметр труби ",ОписТеплотрас!D187," мм, довжина ",ОписТеплотрас!E187," км")</f>
        <v>Діаметр труби 57 мм, довжина 0,018 км</v>
      </c>
      <c r="D184" s="6"/>
      <c r="E184" s="6"/>
      <c r="F184" s="6" t="str">
        <f>CONCATENATE(ОписТеплотрас!E187," х ",ОписТеплотрас!J187," х 1,17 х 1,01 х 20,72 х 0,997 х (1 - ",ОписТеплотрас!K187,"/100) х (1 - ",ОписТеплотрас!L187,"/100) = ")</f>
        <v xml:space="preserve">0,018 х 38000 х 1,17 х 1,01 х 20,72 х 0,997 х (1 - 35/100) х (1 - 90/100) = </v>
      </c>
      <c r="G184" s="6"/>
      <c r="H184" s="6"/>
      <c r="I184" s="6"/>
      <c r="J184" s="6"/>
      <c r="K184" s="49">
        <f>ROUND(ОписТеплотрас!E187*ОписТеплотрас!J187*1.17*1.01*20.72*0.997*(1-ОписТеплотрас!K187/100)*(1-ОписТеплотрас!L187/100),0)</f>
        <v>1085</v>
      </c>
      <c r="L184" s="10">
        <f t="shared" si="4"/>
        <v>1085</v>
      </c>
      <c r="M184" s="49">
        <f>ROUND(ОписТеплотрас!E187*ОписТеплотрас!J187*1.17*1.01*20.72*0.997,0)</f>
        <v>16697</v>
      </c>
      <c r="N184" s="51">
        <f t="shared" si="5"/>
        <v>16697</v>
      </c>
    </row>
    <row r="185" spans="1:14" s="9" customFormat="1" x14ac:dyDescent="0.2">
      <c r="A185" s="41">
        <f>ОписТеплотрас!A188</f>
        <v>71</v>
      </c>
      <c r="B185" s="41" t="str">
        <f>ОписТеплотрас!B188</f>
        <v>вул. Радянська, 100</v>
      </c>
      <c r="C185" s="42"/>
      <c r="D185" s="46"/>
      <c r="E185" s="46"/>
      <c r="F185" s="42"/>
      <c r="G185" s="46"/>
      <c r="H185" s="46"/>
      <c r="I185" s="46"/>
      <c r="J185" s="46"/>
      <c r="K185" s="48"/>
      <c r="L185" s="44"/>
      <c r="M185" s="49"/>
      <c r="N185" s="49"/>
    </row>
    <row r="186" spans="1:14" x14ac:dyDescent="0.2">
      <c r="A186" s="5"/>
      <c r="B186" s="5"/>
      <c r="C186" s="6" t="str">
        <f>CONCATENATE("Діаметр труби ",ОписТеплотрас!D189," мм, довжина ",ОписТеплотрас!E189," км")</f>
        <v>Діаметр труби 57 мм, довжина 0,0165 км</v>
      </c>
      <c r="D186" s="6"/>
      <c r="E186" s="6"/>
      <c r="F186" s="6" t="str">
        <f>CONCATENATE(ОписТеплотрас!E189," х ",ОписТеплотрас!J189," х 1,17 х 1,01 х 20,72 х 0,997 х (1 - ",ОписТеплотрас!K189,"/100) х (1 - ",ОписТеплотрас!L189,"/100) = ")</f>
        <v xml:space="preserve">0,0165 х 38000 х 1,17 х 1,01 х 20,72 х 0,997 х (1 - 35/100) х (1 - 90/100) = </v>
      </c>
      <c r="G186" s="6"/>
      <c r="H186" s="6"/>
      <c r="I186" s="6"/>
      <c r="J186" s="6"/>
      <c r="K186" s="49">
        <f>ROUND(ОписТеплотрас!E189*ОписТеплотрас!J189*1.17*1.01*20.72*0.997*(1-ОписТеплотрас!K189/100)*(1-ОписТеплотрас!L189/100),0)</f>
        <v>995</v>
      </c>
      <c r="L186" s="10">
        <f t="shared" si="4"/>
        <v>995</v>
      </c>
      <c r="M186" s="49">
        <f>ROUND(ОписТеплотрас!E189*ОписТеплотрас!J189*1.17*1.01*20.72*0.997,0)</f>
        <v>15306</v>
      </c>
      <c r="N186" s="49">
        <f t="shared" si="5"/>
        <v>15306</v>
      </c>
    </row>
    <row r="187" spans="1:14" s="9" customFormat="1" x14ac:dyDescent="0.2">
      <c r="A187" s="41">
        <f>ОписТеплотрас!A190</f>
        <v>72</v>
      </c>
      <c r="B187" s="41" t="str">
        <f>ОписТеплотрас!B190</f>
        <v>вул. Радянська, 102</v>
      </c>
      <c r="C187" s="42"/>
      <c r="D187" s="46"/>
      <c r="E187" s="46"/>
      <c r="F187" s="42"/>
      <c r="G187" s="46"/>
      <c r="H187" s="46"/>
      <c r="I187" s="46"/>
      <c r="J187" s="46"/>
      <c r="K187" s="48"/>
      <c r="L187" s="44"/>
      <c r="M187" s="49"/>
      <c r="N187" s="49"/>
    </row>
    <row r="188" spans="1:14" x14ac:dyDescent="0.2">
      <c r="A188" s="5"/>
      <c r="B188" s="5"/>
      <c r="C188" s="6" t="str">
        <f>CONCATENATE("Діаметр труби ",ОписТеплотрас!D191," мм, довжина ",ОписТеплотрас!E191," км")</f>
        <v>Діаметр труби 57 мм, довжина 0,0105 км</v>
      </c>
      <c r="D188" s="6"/>
      <c r="E188" s="6"/>
      <c r="F188" s="6" t="str">
        <f>CONCATENATE(ОписТеплотрас!E191," х ",ОписТеплотрас!J191," х 1,17 х 1,01 х 20,72 х 0,997 х (1 - ",ОписТеплотрас!K191,"/100) х (1 - ",ОписТеплотрас!L191,"/100) = ")</f>
        <v xml:space="preserve">0,0105 х 38000 х 1,17 х 1,01 х 20,72 х 0,997 х (1 - 35/100) х (1 - 90/100) = </v>
      </c>
      <c r="G188" s="6"/>
      <c r="H188" s="6"/>
      <c r="I188" s="6"/>
      <c r="J188" s="6"/>
      <c r="K188" s="49">
        <f>ROUND(ОписТеплотрас!E191*ОписТеплотрас!J191*1.17*1.01*20.72*0.997*(1-ОписТеплотрас!K191/100)*(1-ОписТеплотрас!L191/100),0)</f>
        <v>633</v>
      </c>
      <c r="L188" s="10">
        <f t="shared" si="4"/>
        <v>633</v>
      </c>
      <c r="M188" s="49">
        <f>ROUND(ОписТеплотрас!E191*ОписТеплотрас!J191*1.17*1.01*20.72*0.997,0)</f>
        <v>9740</v>
      </c>
      <c r="N188" s="51">
        <f t="shared" si="5"/>
        <v>9740</v>
      </c>
    </row>
    <row r="189" spans="1:14" s="9" customFormat="1" x14ac:dyDescent="0.2">
      <c r="A189" s="41">
        <f>ОписТеплотрас!A192</f>
        <v>73</v>
      </c>
      <c r="B189" s="41" t="str">
        <f>ОписТеплотрас!B192</f>
        <v>вул. Радянська, 106а</v>
      </c>
      <c r="C189" s="42"/>
      <c r="D189" s="46"/>
      <c r="E189" s="46"/>
      <c r="F189" s="42"/>
      <c r="G189" s="46"/>
      <c r="H189" s="46"/>
      <c r="I189" s="46"/>
      <c r="J189" s="46"/>
      <c r="K189" s="48"/>
      <c r="L189" s="44"/>
      <c r="M189" s="49"/>
      <c r="N189" s="51"/>
    </row>
    <row r="190" spans="1:14" x14ac:dyDescent="0.2">
      <c r="A190" s="5"/>
      <c r="B190" s="5"/>
      <c r="C190" s="6" t="str">
        <f>CONCATENATE("Діаметр труби ",ОписТеплотрас!D193," мм, довжина ",ОписТеплотрас!E193," км")</f>
        <v>Діаметр труби 76 мм, довжина 0,0185 км</v>
      </c>
      <c r="D190" s="6"/>
      <c r="E190" s="6"/>
      <c r="F190" s="6" t="str">
        <f>CONCATENATE(ОписТеплотрас!E193," х ",ОписТеплотрас!J193," х 1,17 х 1,01 х 20,72 х 0,997 х (1 - ",ОписТеплотрас!K193,"/100) х (1 - ",ОписТеплотрас!L193,"/100) = ")</f>
        <v xml:space="preserve">0,0185 х 42000 х 1,17 х 1,01 х 20,72 х 0,997 х (1 - 35/100) х (1 - 90/100) = </v>
      </c>
      <c r="G190" s="6"/>
      <c r="H190" s="6"/>
      <c r="I190" s="6"/>
      <c r="J190" s="6"/>
      <c r="K190" s="49">
        <f>ROUND(ОписТеплотрас!E193*ОписТеплотрас!J193*1.17*1.01*20.72*0.997*(1-ОписТеплотрас!K193/100)*(1-ОписТеплотрас!L193/100),0)</f>
        <v>1233</v>
      </c>
      <c r="L190" s="106">
        <f>SUM(K190:K192)</f>
        <v>1565</v>
      </c>
      <c r="M190" s="49">
        <f>ROUND(ОписТеплотрас!E193*ОписТеплотрас!J193*1.17*1.01*20.72*0.997,0)</f>
        <v>18968</v>
      </c>
      <c r="N190" s="100">
        <f>SUM(M190:M192)</f>
        <v>24072</v>
      </c>
    </row>
    <row r="191" spans="1:14" s="9" customFormat="1" x14ac:dyDescent="0.2">
      <c r="A191" s="5"/>
      <c r="B191" s="5"/>
      <c r="C191" s="6" t="str">
        <f>CONCATENATE("Діаметр труби ",ОписТеплотрас!D194," мм, довжина ",ОписТеплотрас!E194," км")</f>
        <v>Діаметр труби 76 мм, довжина 0,0185 км</v>
      </c>
      <c r="D191" s="8"/>
      <c r="E191" s="8"/>
      <c r="F191" s="6" t="str">
        <f>CONCATENATE(ОписТеплотрас!E194," х ",ОписТеплотрас!J194," х 1,17 х 1,01 х 20,72 х 0,997 х (1 - ",ОписТеплотрас!K194,"/100) х (1 - ",ОписТеплотрас!L194,"/100) = ")</f>
        <v xml:space="preserve">0,0185 х 5900 х 1,17 х 1,01 х 20,72 х 0,997 х (1 - 35/100) х (1 - 90/100) = </v>
      </c>
      <c r="G191" s="8"/>
      <c r="H191" s="8"/>
      <c r="I191" s="8"/>
      <c r="J191" s="8"/>
      <c r="K191" s="49">
        <f>ROUND(ОписТеплотрас!E194*ОписТеплотрас!J194*1.17*1.01*20.72*0.997*(1-ОписТеплотрас!K194/100)*(1-ОписТеплотрас!L194/100),0)</f>
        <v>173</v>
      </c>
      <c r="L191" s="108"/>
      <c r="M191" s="49">
        <f>ROUND(ОписТеплотрас!E194*ОписТеплотрас!J194*1.17*1.01*20.72*0.997,0)</f>
        <v>2665</v>
      </c>
      <c r="N191" s="101"/>
    </row>
    <row r="192" spans="1:14" x14ac:dyDescent="0.2">
      <c r="A192" s="5"/>
      <c r="B192" s="5"/>
      <c r="C192" s="6" t="str">
        <f>CONCATENATE("Діаметр труби ",ОписТеплотрас!D195," мм, довжина ",ОписТеплотрас!E195," км")</f>
        <v>Діаметр труби 57 мм, довжина 0,0185 км</v>
      </c>
      <c r="D192" s="6"/>
      <c r="E192" s="6"/>
      <c r="F192" s="6" t="str">
        <f>CONCATENATE(ОписТеплотрас!E195," х ",ОписТеплотрас!J195," х 1,17 х 1,01 х 20,72 х 0,997 х (1 - ",ОписТеплотрас!K195,"/100) х (1 - ",ОписТеплотрас!L195,"/100) = ")</f>
        <v xml:space="preserve">0,0185 х 5400 х 1,17 х 1,01 х 20,72 х 0,997 х (1 - 35/100) х (1 - 90/100) = </v>
      </c>
      <c r="G192" s="6"/>
      <c r="H192" s="6"/>
      <c r="I192" s="6"/>
      <c r="J192" s="6"/>
      <c r="K192" s="49">
        <f>ROUND(ОписТеплотрас!E195*ОписТеплотрас!J195*1.17*1.01*20.72*0.997*(1-ОписТеплотрас!K195/100)*(1-ОписТеплотрас!L195/100),0)</f>
        <v>159</v>
      </c>
      <c r="L192" s="107"/>
      <c r="M192" s="49">
        <f>ROUND(ОписТеплотрас!E195*ОписТеплотрас!J195*1.17*1.01*20.72*0.997,0)</f>
        <v>2439</v>
      </c>
      <c r="N192" s="102"/>
    </row>
    <row r="193" spans="1:14" x14ac:dyDescent="0.2">
      <c r="A193" s="41">
        <f>ОписТеплотрас!A196</f>
        <v>74</v>
      </c>
      <c r="B193" s="41" t="str">
        <f>ОписТеплотрас!B196</f>
        <v>вул. Радянська, 117</v>
      </c>
      <c r="C193" s="42"/>
      <c r="D193" s="42"/>
      <c r="E193" s="42"/>
      <c r="F193" s="42"/>
      <c r="G193" s="42"/>
      <c r="H193" s="42"/>
      <c r="I193" s="42"/>
      <c r="J193" s="42"/>
      <c r="K193" s="48"/>
      <c r="L193" s="44"/>
      <c r="M193" s="49"/>
      <c r="N193" s="51"/>
    </row>
    <row r="194" spans="1:14" x14ac:dyDescent="0.2">
      <c r="A194" s="5"/>
      <c r="B194" s="5"/>
      <c r="C194" s="6" t="str">
        <f>CONCATENATE("Діаметр труби ",ОписТеплотрас!D197," мм, довжина ",ОписТеплотрас!E197," км")</f>
        <v>Діаметр труби 57 мм, довжина 0,0265 км</v>
      </c>
      <c r="D194" s="6"/>
      <c r="E194" s="6"/>
      <c r="F194" s="6" t="str">
        <f>CONCATENATE(ОписТеплотрас!E197," х ",ОписТеплотрас!J197," х 1,17 х 1,01 х 20,72 х 0,997 х (1 - ",ОписТеплотрас!K197,"/100) х (1 - ",ОписТеплотрас!L197,"/100) = ")</f>
        <v xml:space="preserve">0,0265 х 38000 х 1,17 х 1,01 х 20,72 х 0,997 х (1 - 35/100) х (1 - 90/100) = </v>
      </c>
      <c r="G194" s="6"/>
      <c r="H194" s="6"/>
      <c r="I194" s="6"/>
      <c r="J194" s="6"/>
      <c r="K194" s="49">
        <f>ROUND(ОписТеплотрас!E197*ОписТеплотрас!J197*1.17*1.01*20.72*0.997*(1-ОписТеплотрас!K197/100)*(1-ОписТеплотрас!L197/100),0)</f>
        <v>1598</v>
      </c>
      <c r="L194" s="10">
        <f t="shared" si="4"/>
        <v>1598</v>
      </c>
      <c r="M194" s="49">
        <f>ROUND(ОписТеплотрас!E197*ОписТеплотрас!J197*1.17*1.01*20.72*0.997,0)</f>
        <v>24582</v>
      </c>
      <c r="N194" s="51">
        <f t="shared" si="5"/>
        <v>24582</v>
      </c>
    </row>
    <row r="195" spans="1:14" x14ac:dyDescent="0.2">
      <c r="A195" s="41">
        <f>ОписТеплотрас!A198</f>
        <v>75</v>
      </c>
      <c r="B195" s="41" t="str">
        <f>ОписТеплотрас!B198</f>
        <v>вул. Радянська, 117</v>
      </c>
      <c r="C195" s="42"/>
      <c r="D195" s="42"/>
      <c r="E195" s="42"/>
      <c r="F195" s="42"/>
      <c r="G195" s="42"/>
      <c r="H195" s="42"/>
      <c r="I195" s="42"/>
      <c r="J195" s="42"/>
      <c r="K195" s="48"/>
      <c r="L195" s="44"/>
      <c r="M195" s="49"/>
      <c r="N195" s="51"/>
    </row>
    <row r="196" spans="1:14" s="9" customFormat="1" x14ac:dyDescent="0.2">
      <c r="A196" s="5"/>
      <c r="B196" s="5"/>
      <c r="C196" s="6" t="str">
        <f>CONCATENATE("Діаметр труби ",ОписТеплотрас!D199," мм, довжина ",ОписТеплотрас!E199," км")</f>
        <v>Діаметр труби 42 мм, довжина 0,0085 км</v>
      </c>
      <c r="D196" s="8"/>
      <c r="E196" s="8"/>
      <c r="F196" s="6" t="str">
        <f>CONCATENATE(ОписТеплотрас!E199," х ",ОписТеплотрас!J199," х 1,17 х 1,01 х 20,72 х 0,997 х (1 - ",ОписТеплотрас!K199,"/100) х (1 - ",ОписТеплотрас!L199,"/100) = ")</f>
        <v xml:space="preserve">0,0085 х 5400 х 1,17 х 1,01 х 20,72 х 0,997 х (1 - 35/100) х (1 - 90/100) = </v>
      </c>
      <c r="G196" s="8"/>
      <c r="H196" s="8"/>
      <c r="I196" s="8"/>
      <c r="J196" s="8"/>
      <c r="K196" s="49">
        <f>ROUND(ОписТеплотрас!E199*ОписТеплотрас!J199*1.17*1.01*20.72*0.997*(1-ОписТеплотрас!K199/100)*(1-ОписТеплотрас!L199/100),0)</f>
        <v>73</v>
      </c>
      <c r="L196" s="106">
        <f>SUM(K196:K197)</f>
        <v>146</v>
      </c>
      <c r="M196" s="49">
        <f>ROUND(ОписТеплотрас!E199*ОписТеплотрас!J199*1.17*1.01*20.72*0.997,0)</f>
        <v>1120</v>
      </c>
      <c r="N196" s="100">
        <f>SUM(M196:M197)</f>
        <v>2240</v>
      </c>
    </row>
    <row r="197" spans="1:14" x14ac:dyDescent="0.2">
      <c r="A197" s="5"/>
      <c r="B197" s="5"/>
      <c r="C197" s="6" t="str">
        <f>CONCATENATE("Діаметр труби ",ОписТеплотрас!D200," мм, довжина ",ОписТеплотрас!E200," км")</f>
        <v>Діаметр труби 42 мм, довжина 0,0085 км</v>
      </c>
      <c r="D197" s="6"/>
      <c r="E197" s="6"/>
      <c r="F197" s="6" t="str">
        <f>CONCATENATE(ОписТеплотрас!E200," х ",ОписТеплотрас!J200," х 1,17 х 1,01 х 20,72 х 0,997 х (1 - ",ОписТеплотрас!K200,"/100) х (1 - ",ОписТеплотрас!L200,"/100) = ")</f>
        <v xml:space="preserve">0,0085 х 5400 х 1,17 х 1,01 х 20,72 х 0,997 х (1 - 35/100) х (1 - 90/100) = </v>
      </c>
      <c r="G197" s="6"/>
      <c r="H197" s="6"/>
      <c r="I197" s="6"/>
      <c r="J197" s="6"/>
      <c r="K197" s="49">
        <f>ROUND(ОписТеплотрас!E200*ОписТеплотрас!J200*1.17*1.01*20.72*0.997*(1-ОписТеплотрас!K200/100)*(1-ОписТеплотрас!L200/100),0)</f>
        <v>73</v>
      </c>
      <c r="L197" s="107"/>
      <c r="M197" s="49">
        <f>ROUND(ОписТеплотрас!E200*ОписТеплотрас!J200*1.17*1.01*20.72*0.997,0)</f>
        <v>1120</v>
      </c>
      <c r="N197" s="102"/>
    </row>
    <row r="198" spans="1:14" x14ac:dyDescent="0.2">
      <c r="A198" s="41">
        <f>ОписТеплотрас!A201</f>
        <v>76</v>
      </c>
      <c r="B198" s="41" t="str">
        <f>ОписТеплотрас!B201</f>
        <v>вул. Радянська, 127</v>
      </c>
      <c r="C198" s="42"/>
      <c r="D198" s="42"/>
      <c r="E198" s="42"/>
      <c r="F198" s="42"/>
      <c r="G198" s="42"/>
      <c r="H198" s="42"/>
      <c r="I198" s="42"/>
      <c r="J198" s="42"/>
      <c r="K198" s="48"/>
      <c r="L198" s="44"/>
      <c r="M198" s="49"/>
      <c r="N198" s="51"/>
    </row>
    <row r="199" spans="1:14" s="9" customFormat="1" x14ac:dyDescent="0.2">
      <c r="A199" s="5"/>
      <c r="B199" s="5"/>
      <c r="C199" s="6" t="str">
        <f>CONCATENATE("Діаметр труби ",ОписТеплотрас!D202," мм, довжина ",ОписТеплотрас!E202," км")</f>
        <v>Діаметр труби 76 мм, довжина 0,0305 км</v>
      </c>
      <c r="D199" s="8"/>
      <c r="E199" s="8"/>
      <c r="F199" s="6" t="str">
        <f>CONCATENATE(ОписТеплотрас!E202," х ",ОписТеплотрас!J202," х 1,17 х 1,01 х 20,72 х 0,997 х (1 - ",ОписТеплотрас!K202,"/100) х (1 - ",ОписТеплотрас!L202,"/100) = ")</f>
        <v xml:space="preserve">0,0305 х 42000 х 1,17 х 1,01 х 20,72 х 0,997 х (1 - 35/100) х (1 - 90/100) = </v>
      </c>
      <c r="G199" s="8"/>
      <c r="H199" s="8"/>
      <c r="I199" s="8"/>
      <c r="J199" s="8"/>
      <c r="K199" s="49">
        <f>ROUND(ОписТеплотрас!E202*ОписТеплотрас!J202*1.17*1.01*20.72*0.997*(1-ОписТеплотрас!K202/100)*(1-ОписТеплотрас!L202/100),0)</f>
        <v>2033</v>
      </c>
      <c r="L199" s="10">
        <f t="shared" si="4"/>
        <v>2033</v>
      </c>
      <c r="M199" s="49">
        <f>ROUND(ОписТеплотрас!E202*ОписТеплотрас!J202*1.17*1.01*20.72*0.997,0)</f>
        <v>31271</v>
      </c>
      <c r="N199" s="51">
        <f t="shared" si="5"/>
        <v>31271</v>
      </c>
    </row>
    <row r="200" spans="1:14" x14ac:dyDescent="0.2">
      <c r="A200" s="41">
        <f>ОписТеплотрас!A203</f>
        <v>77</v>
      </c>
      <c r="B200" s="41" t="str">
        <f>ОписТеплотрас!B203</f>
        <v>вул. Радянська, 61 (транзит)</v>
      </c>
      <c r="C200" s="42"/>
      <c r="D200" s="42"/>
      <c r="E200" s="42"/>
      <c r="F200" s="42"/>
      <c r="G200" s="42"/>
      <c r="H200" s="42"/>
      <c r="I200" s="42"/>
      <c r="J200" s="42"/>
      <c r="K200" s="48"/>
      <c r="L200" s="44"/>
      <c r="M200" s="49"/>
      <c r="N200" s="51"/>
    </row>
    <row r="201" spans="1:14" x14ac:dyDescent="0.2">
      <c r="A201" s="5"/>
      <c r="B201" s="5"/>
      <c r="C201" s="6" t="str">
        <f>CONCATENATE("Діаметр труби ",ОписТеплотрас!D204," мм, довжина ",ОписТеплотрас!E204," км")</f>
        <v>Діаметр труби 108 мм, довжина 0,017 км</v>
      </c>
      <c r="D201" s="6"/>
      <c r="E201" s="6"/>
      <c r="F201" s="6" t="str">
        <f>CONCATENATE(ОписТеплотрас!E204," х ",ОписТеплотрас!J204," х 1,17 х 1,01 х 20,72 х 0,997 х (1 - ",ОписТеплотрас!K204,"/100) х (1 - ",ОписТеплотрас!L204,"/100) = ")</f>
        <v xml:space="preserve">0,017 х 6700 х 1,17 х 1,01 х 20,72 х 0,997 х (1 - 35/100) х (1 - 90/100) = </v>
      </c>
      <c r="G201" s="6"/>
      <c r="H201" s="6"/>
      <c r="I201" s="6"/>
      <c r="J201" s="6"/>
      <c r="K201" s="49">
        <f>ROUND(ОписТеплотрас!E204*ОписТеплотрас!J204*1.17*1.01*20.72*0.997*(1-ОписТеплотрас!K204/100)*(1-ОписТеплотрас!L204/100),0)</f>
        <v>181</v>
      </c>
      <c r="L201" s="106">
        <f>SUM(K201:K202)</f>
        <v>340</v>
      </c>
      <c r="M201" s="49">
        <f>ROUND(ОписТеплотрас!E204*ОписТеплотрас!J204*1.17*1.01*20.72*0.997,0)</f>
        <v>2780</v>
      </c>
      <c r="N201" s="100">
        <f>SUM(M201:M202)</f>
        <v>5228</v>
      </c>
    </row>
    <row r="202" spans="1:14" s="9" customFormat="1" x14ac:dyDescent="0.2">
      <c r="A202" s="5"/>
      <c r="B202" s="5"/>
      <c r="C202" s="6" t="str">
        <f>CONCATENATE("Діаметр труби ",ОписТеплотрас!D205," мм, довжина ",ОписТеплотрас!E205," км")</f>
        <v>Діаметр труби 76 мм, довжина 0,017 км</v>
      </c>
      <c r="D202" s="8"/>
      <c r="E202" s="8"/>
      <c r="F202" s="6" t="str">
        <f>CONCATENATE(ОписТеплотрас!E205," х ",ОписТеплотрас!J205," х 1,17 х 1,01 х 20,72 х 0,997 х (1 - ",ОписТеплотрас!K205,"/100) х (1 - ",ОписТеплотрас!L205,"/100) = ")</f>
        <v xml:space="preserve">0,017 х 5900 х 1,17 х 1,01 х 20,72 х 0,997 х (1 - 35/100) х (1 - 90/100) = </v>
      </c>
      <c r="G202" s="8"/>
      <c r="H202" s="8"/>
      <c r="I202" s="8"/>
      <c r="J202" s="8"/>
      <c r="K202" s="49">
        <f>ROUND(ОписТеплотрас!E205*ОписТеплотрас!J205*1.17*1.01*20.72*0.997*(1-ОписТеплотрас!K205/100)*(1-ОписТеплотрас!L205/100),0)</f>
        <v>159</v>
      </c>
      <c r="L202" s="107"/>
      <c r="M202" s="49">
        <f>ROUND(ОписТеплотрас!E205*ОписТеплотрас!J205*1.17*1.01*20.72*0.997,0)</f>
        <v>2448</v>
      </c>
      <c r="N202" s="102"/>
    </row>
    <row r="203" spans="1:14" x14ac:dyDescent="0.2">
      <c r="A203" s="41">
        <f>ОписТеплотрас!A206</f>
        <v>78</v>
      </c>
      <c r="B203" s="41" t="str">
        <f>ОписТеплотрас!B206</f>
        <v>вул. Радянська, 63</v>
      </c>
      <c r="C203" s="42"/>
      <c r="D203" s="42"/>
      <c r="E203" s="42"/>
      <c r="F203" s="42"/>
      <c r="G203" s="42"/>
      <c r="H203" s="42"/>
      <c r="I203" s="42"/>
      <c r="J203" s="42"/>
      <c r="K203" s="48"/>
      <c r="L203" s="44"/>
      <c r="M203" s="49"/>
      <c r="N203" s="51"/>
    </row>
    <row r="204" spans="1:14" s="9" customFormat="1" x14ac:dyDescent="0.2">
      <c r="A204" s="5"/>
      <c r="B204" s="5"/>
      <c r="C204" s="6" t="str">
        <f>CONCATENATE("Діаметр труби ",ОписТеплотрас!D207," мм, довжина ",ОписТеплотрас!E207," км")</f>
        <v>Діаметр труби 57 мм, довжина 0,0085 км</v>
      </c>
      <c r="D204" s="8"/>
      <c r="E204" s="8"/>
      <c r="F204" s="6" t="str">
        <f>CONCATENATE(ОписТеплотрас!E207," х ",ОписТеплотрас!J207," х 1,17 х 1,01 х 20,72 х 0,997 х (1 - ",ОписТеплотрас!K207,"/100) х (1 - ",ОписТеплотрас!L207,"/100) = ")</f>
        <v xml:space="preserve">0,0085 х 38000 х 1,17 х 1,01 х 20,72 х 0,997 х (1 - 35/100) х (1 - 90/100) = </v>
      </c>
      <c r="G204" s="8"/>
      <c r="H204" s="8"/>
      <c r="I204" s="8"/>
      <c r="J204" s="8"/>
      <c r="K204" s="49">
        <f>ROUND(ОписТеплотрас!E207*ОписТеплотрас!J207*1.17*1.01*20.72*0.997*(1-ОписТеплотрас!K207/100)*(1-ОписТеплотрас!L207/100),0)</f>
        <v>513</v>
      </c>
      <c r="L204" s="106">
        <f>SUM(K204:K206)</f>
        <v>659</v>
      </c>
      <c r="M204" s="49">
        <f>ROUND(ОписТеплотрас!E207*ОписТеплотрас!J207*1.17*1.01*20.72*0.997,0)</f>
        <v>7885</v>
      </c>
      <c r="N204" s="100">
        <f>SUM(M204:M206)</f>
        <v>10125</v>
      </c>
    </row>
    <row r="205" spans="1:14" x14ac:dyDescent="0.2">
      <c r="A205" s="5"/>
      <c r="B205" s="5"/>
      <c r="C205" s="6" t="str">
        <f>CONCATENATE("Діаметр труби ",ОписТеплотрас!D208," мм, довжина ",ОписТеплотрас!E208," км")</f>
        <v>Діаметр труби 50 мм, довжина 0,0085 км</v>
      </c>
      <c r="D205" s="6"/>
      <c r="E205" s="6"/>
      <c r="F205" s="6" t="str">
        <f>CONCATENATE(ОписТеплотрас!E208," х ",ОписТеплотрас!J208," х 1,17 х 1,01 х 20,72 х 0,997 х (1 - ",ОписТеплотрас!K208,"/100) х (1 - ",ОписТеплотрас!L208,"/100) = ")</f>
        <v xml:space="preserve">0,0085 х 5400 х 1,17 х 1,01 х 20,72 х 0,997 х (1 - 35/100) х (1 - 90/100) = </v>
      </c>
      <c r="G205" s="6"/>
      <c r="H205" s="6"/>
      <c r="I205" s="6"/>
      <c r="J205" s="6"/>
      <c r="K205" s="49">
        <f>ROUND(ОписТеплотрас!E208*ОписТеплотрас!J208*1.17*1.01*20.72*0.997*(1-ОписТеплотрас!K208/100)*(1-ОписТеплотрас!L208/100),0)</f>
        <v>73</v>
      </c>
      <c r="L205" s="108"/>
      <c r="M205" s="49">
        <f>ROUND(ОписТеплотрас!E208*ОписТеплотрас!J208*1.17*1.01*20.72*0.997,0)</f>
        <v>1120</v>
      </c>
      <c r="N205" s="101"/>
    </row>
    <row r="206" spans="1:14" s="9" customFormat="1" x14ac:dyDescent="0.2">
      <c r="A206" s="5"/>
      <c r="B206" s="5"/>
      <c r="C206" s="6" t="str">
        <f>CONCATENATE("Діаметр труби ",ОписТеплотрас!D209," мм, довжина ",ОписТеплотрас!E209," км")</f>
        <v>Діаметр труби 50 мм, довжина 0,0085 км</v>
      </c>
      <c r="D206" s="8"/>
      <c r="E206" s="8"/>
      <c r="F206" s="6" t="str">
        <f>CONCATENATE(ОписТеплотрас!E209," х ",ОписТеплотрас!J209," х 1,17 х 1,01 х 20,72 х 0,997 х (1 - ",ОписТеплотрас!K209,"/100) х (1 - ",ОписТеплотрас!L209,"/100) = ")</f>
        <v xml:space="preserve">0,0085 х 5400 х 1,17 х 1,01 х 20,72 х 0,997 х (1 - 35/100) х (1 - 90/100) = </v>
      </c>
      <c r="G206" s="8"/>
      <c r="H206" s="8"/>
      <c r="I206" s="8"/>
      <c r="J206" s="8"/>
      <c r="K206" s="49">
        <f>ROUND(ОписТеплотрас!E209*ОписТеплотрас!J209*1.17*1.01*20.72*0.997*(1-ОписТеплотрас!K209/100)*(1-ОписТеплотрас!L209/100),0)</f>
        <v>73</v>
      </c>
      <c r="L206" s="107"/>
      <c r="M206" s="49">
        <f>ROUND(ОписТеплотрас!E209*ОписТеплотрас!J209*1.17*1.01*20.72*0.997,0)</f>
        <v>1120</v>
      </c>
      <c r="N206" s="102"/>
    </row>
    <row r="207" spans="1:14" x14ac:dyDescent="0.2">
      <c r="A207" s="41">
        <f>ОписТеплотрас!A210</f>
        <v>79</v>
      </c>
      <c r="B207" s="41" t="str">
        <f>ОписТеплотрас!B210</f>
        <v>вул. Радянська, 65</v>
      </c>
      <c r="C207" s="42"/>
      <c r="D207" s="42"/>
      <c r="E207" s="42"/>
      <c r="F207" s="42"/>
      <c r="G207" s="42"/>
      <c r="H207" s="42"/>
      <c r="I207" s="42"/>
      <c r="J207" s="42"/>
      <c r="K207" s="48"/>
      <c r="L207" s="44"/>
      <c r="M207" s="49"/>
      <c r="N207" s="51"/>
    </row>
    <row r="208" spans="1:14" x14ac:dyDescent="0.2">
      <c r="A208" s="5"/>
      <c r="B208" s="5"/>
      <c r="C208" s="6" t="str">
        <f>CONCATENATE("Діаметр труби ",ОписТеплотрас!D211," мм, довжина ",ОписТеплотрас!E211," км")</f>
        <v>Діаметр труби 89 мм, довжина 0,0155 км</v>
      </c>
      <c r="D208" s="6"/>
      <c r="E208" s="6"/>
      <c r="F208" s="6" t="str">
        <f>CONCATENATE(ОписТеплотрас!E211," х ",ОписТеплотрас!J211," х 1,17 х 1,01 х 20,72 х 0,997 х (1 - ",ОписТеплотрас!K211,"/100) х (1 - ",ОписТеплотрас!L211,"/100) = ")</f>
        <v xml:space="preserve">0,0155 х 42000 х 1,17 х 1,01 х 20,72 х 0,997 х (1 - 30/100) х (1 - 90/100) = </v>
      </c>
      <c r="G208" s="6"/>
      <c r="H208" s="6"/>
      <c r="I208" s="6"/>
      <c r="J208" s="6"/>
      <c r="K208" s="49">
        <f>ROUND(ОписТеплотрас!E211*ОписТеплотрас!J211*1.17*1.01*20.72*0.997*(1-ОписТеплотрас!K211/100)*(1-ОписТеплотрас!L211/100),0)</f>
        <v>1112</v>
      </c>
      <c r="L208" s="106">
        <f>SUM(K208:K210)</f>
        <v>1398</v>
      </c>
      <c r="M208" s="49">
        <f>ROUND(ОписТеплотрас!E211*ОписТеплотрас!J211*1.17*1.01*20.72*0.997,0)</f>
        <v>15892</v>
      </c>
      <c r="N208" s="100">
        <f>SUM(M208:M210)</f>
        <v>19978</v>
      </c>
    </row>
    <row r="209" spans="1:14" x14ac:dyDescent="0.2">
      <c r="A209" s="5"/>
      <c r="B209" s="5"/>
      <c r="C209" s="6" t="str">
        <f>CONCATENATE("Діаметр труби ",ОписТеплотрас!D212," мм, довжина ",ОписТеплотрас!E212," км")</f>
        <v>Діаметр труби 60 мм, довжина 0,0155 км</v>
      </c>
      <c r="D209" s="6"/>
      <c r="E209" s="6"/>
      <c r="F209" s="6" t="str">
        <f>CONCATENATE(ОписТеплотрас!E212," х ",ОписТеплотрас!J212," х 1,17 х 1,01 х 20,72 х 0,997 х (1 - ",ОписТеплотрас!K212,"/100) х (1 - ",ОписТеплотрас!L212,"/100) = ")</f>
        <v xml:space="preserve">0,0155 х 5400 х 1,17 х 1,01 х 20,72 х 0,997 х (1 - 30/100) х (1 - 90/100) = </v>
      </c>
      <c r="G209" s="6"/>
      <c r="H209" s="6"/>
      <c r="I209" s="6"/>
      <c r="J209" s="6"/>
      <c r="K209" s="49">
        <f>ROUND(ОписТеплотрас!E212*ОписТеплотрас!J212*1.17*1.01*20.72*0.997*(1-ОписТеплотрас!K212/100)*(1-ОписТеплотрас!L212/100),0)</f>
        <v>143</v>
      </c>
      <c r="L209" s="108"/>
      <c r="M209" s="49">
        <f>ROUND(ОписТеплотрас!E212*ОписТеплотрас!J212*1.17*1.01*20.72*0.997,0)</f>
        <v>2043</v>
      </c>
      <c r="N209" s="101"/>
    </row>
    <row r="210" spans="1:14" s="9" customFormat="1" x14ac:dyDescent="0.2">
      <c r="A210" s="5"/>
      <c r="B210" s="5"/>
      <c r="C210" s="6" t="str">
        <f>CONCATENATE("Діаметр труби ",ОписТеплотрас!D213," мм, довжина ",ОписТеплотрас!E213," км")</f>
        <v>Діаметр труби 57 мм, довжина 0,0155 км</v>
      </c>
      <c r="D210" s="8"/>
      <c r="E210" s="8"/>
      <c r="F210" s="6" t="str">
        <f>CONCATENATE(ОписТеплотрас!E213," х ",ОписТеплотрас!J213," х 1,17 х 1,01 х 20,72 х 0,997 х (1 - ",ОписТеплотрас!K213,"/100) х (1 - ",ОписТеплотрас!L213,"/100) = ")</f>
        <v xml:space="preserve">0,0155 х 5400 х 1,17 х 1,01 х 20,72 х 0,997 х (1 - 30/100) х (1 - 90/100) = </v>
      </c>
      <c r="G210" s="8"/>
      <c r="H210" s="8"/>
      <c r="I210" s="8"/>
      <c r="J210" s="8"/>
      <c r="K210" s="49">
        <f>ROUND(ОписТеплотрас!E213*ОписТеплотрас!J213*1.17*1.01*20.72*0.997*(1-ОписТеплотрас!K213/100)*(1-ОписТеплотрас!L213/100),0)</f>
        <v>143</v>
      </c>
      <c r="L210" s="107"/>
      <c r="M210" s="49">
        <f>ROUND(ОписТеплотрас!E213*ОписТеплотрас!J213*1.17*1.01*20.72*0.997,0)</f>
        <v>2043</v>
      </c>
      <c r="N210" s="102"/>
    </row>
    <row r="211" spans="1:14" x14ac:dyDescent="0.2">
      <c r="A211" s="41">
        <f>ОписТеплотрас!A214</f>
        <v>80</v>
      </c>
      <c r="B211" s="41" t="str">
        <f>ОписТеплотрас!B214</f>
        <v>вул. Радянська, 85</v>
      </c>
      <c r="C211" s="42"/>
      <c r="D211" s="42"/>
      <c r="E211" s="42"/>
      <c r="F211" s="42"/>
      <c r="G211" s="42"/>
      <c r="H211" s="42"/>
      <c r="I211" s="42"/>
      <c r="J211" s="42"/>
      <c r="K211" s="48"/>
      <c r="L211" s="44"/>
      <c r="M211" s="49"/>
      <c r="N211" s="51"/>
    </row>
    <row r="212" spans="1:14" x14ac:dyDescent="0.2">
      <c r="A212" s="5"/>
      <c r="B212" s="5"/>
      <c r="C212" s="6" t="str">
        <f>CONCATENATE("Діаметр труби ",ОписТеплотрас!D215," мм, довжина ",ОписТеплотрас!E215," км")</f>
        <v>Діаметр труби 108 мм, довжина 0,007 км</v>
      </c>
      <c r="D212" s="6"/>
      <c r="E212" s="6"/>
      <c r="F212" s="6" t="str">
        <f>CONCATENATE(ОписТеплотрас!E215," х ",ОписТеплотрас!J215," х 1,17 х 1,01 х 20,72 х 0,997 х (1 - ",ОписТеплотрас!K215,"/100) х (1 - ",ОписТеплотрас!L215,"/100) = ")</f>
        <v xml:space="preserve">0,007 х 48000 х 1,17 х 1,01 х 20,72 х 0,997 х (1 - 35/100) х (1 - 90/100) = </v>
      </c>
      <c r="G212" s="6"/>
      <c r="H212" s="6"/>
      <c r="I212" s="6"/>
      <c r="J212" s="6"/>
      <c r="K212" s="49">
        <f>ROUND(ОписТеплотрас!E215*ОписТеплотрас!J215*1.17*1.01*20.72*0.997*(1-ОписТеплотрас!K215/100)*(1-ОписТеплотрас!L215/100),0)</f>
        <v>533</v>
      </c>
      <c r="L212" s="10">
        <f t="shared" ref="L212:L246" si="6">SUM(K212:K212)</f>
        <v>533</v>
      </c>
      <c r="M212" s="49">
        <f>ROUND(ОписТеплотрас!E215*ОписТеплотрас!J215*1.17*1.01*20.72*0.997,0)</f>
        <v>8202</v>
      </c>
      <c r="N212" s="51">
        <f t="shared" ref="N212:N246" si="7">SUM(M212)</f>
        <v>8202</v>
      </c>
    </row>
    <row r="213" spans="1:14" s="9" customFormat="1" x14ac:dyDescent="0.2">
      <c r="A213" s="41">
        <f>ОписТеплотрас!A216</f>
        <v>81</v>
      </c>
      <c r="B213" s="41" t="str">
        <f>ОписТеплотрас!B216</f>
        <v>вул. Радянська, 85 (транзит)</v>
      </c>
      <c r="C213" s="42"/>
      <c r="D213" s="46"/>
      <c r="E213" s="46"/>
      <c r="F213" s="42"/>
      <c r="G213" s="46"/>
      <c r="H213" s="46"/>
      <c r="I213" s="46"/>
      <c r="J213" s="46"/>
      <c r="K213" s="48"/>
      <c r="L213" s="44"/>
      <c r="M213" s="49"/>
      <c r="N213" s="51"/>
    </row>
    <row r="214" spans="1:14" x14ac:dyDescent="0.2">
      <c r="A214" s="5"/>
      <c r="B214" s="5"/>
      <c r="C214" s="6" t="str">
        <f>CONCATENATE("Діаметр труби ",ОписТеплотрас!D217," мм, довжина ",ОписТеплотрас!E217," км")</f>
        <v>Діаметр труби 108 мм, довжина 0,043 км</v>
      </c>
      <c r="D214" s="6"/>
      <c r="E214" s="6"/>
      <c r="F214" s="6" t="str">
        <f>CONCATENATE(ОписТеплотрас!E217," х ",ОписТеплотрас!J217," х 1,17 х 1,01 х 20,72 х 0,997 х (1 - ",ОписТеплотрас!K217,"/100) х (1 - ",ОписТеплотрас!L217,"/100) = ")</f>
        <v xml:space="preserve">0,043 х 48000 х 1,17 х 1,01 х 20,72 х 0,997 х (1 - 35/100) х (1 - 90/100) = </v>
      </c>
      <c r="G214" s="6"/>
      <c r="H214" s="6"/>
      <c r="I214" s="6"/>
      <c r="J214" s="6"/>
      <c r="K214" s="49">
        <f>ROUND(ОписТеплотрас!E217*ОписТеплотрас!J217*1.17*1.01*20.72*0.997*(1-ОписТеплотрас!K217/100)*(1-ОписТеплотрас!L217/100),0)</f>
        <v>3275</v>
      </c>
      <c r="L214" s="10">
        <f t="shared" si="6"/>
        <v>3275</v>
      </c>
      <c r="M214" s="49">
        <f>ROUND(ОписТеплотрас!E217*ОписТеплотрас!J217*1.17*1.01*20.72*0.997,0)</f>
        <v>50385</v>
      </c>
      <c r="N214" s="51">
        <f t="shared" si="7"/>
        <v>50385</v>
      </c>
    </row>
    <row r="215" spans="1:14" s="9" customFormat="1" x14ac:dyDescent="0.2">
      <c r="A215" s="41">
        <f>ОписТеплотрас!A218</f>
        <v>82</v>
      </c>
      <c r="B215" s="41" t="str">
        <f>ОписТеплотрас!B218</f>
        <v>вул. Радянська, 85 - вул. Радянська, 89</v>
      </c>
      <c r="C215" s="42"/>
      <c r="D215" s="46"/>
      <c r="E215" s="46"/>
      <c r="F215" s="42"/>
      <c r="G215" s="46"/>
      <c r="H215" s="46"/>
      <c r="I215" s="46"/>
      <c r="J215" s="46"/>
      <c r="K215" s="48"/>
      <c r="L215" s="44"/>
      <c r="M215" s="49"/>
      <c r="N215" s="51"/>
    </row>
    <row r="216" spans="1:14" x14ac:dyDescent="0.2">
      <c r="A216" s="5"/>
      <c r="B216" s="5"/>
      <c r="C216" s="6" t="str">
        <f>CONCATENATE("Діаметр труби ",ОписТеплотрас!D219," мм, довжина ",ОписТеплотрас!E219," км")</f>
        <v>Діаметр труби 76 мм, довжина 0,0165 км</v>
      </c>
      <c r="D216" s="6"/>
      <c r="E216" s="6"/>
      <c r="F216" s="6" t="str">
        <f>CONCATENATE(ОписТеплотрас!E219," х ",ОписТеплотрас!J219," х 1,17 х 1,01 х 20,72 х 0,997 х (1 - ",ОписТеплотрас!K219,"/100) х (1 - ",ОписТеплотрас!L219,"/100) = ")</f>
        <v xml:space="preserve">0,0165 х 42000 х 1,17 х 1,01 х 20,72 х 0,997 х (1 - 35/100) х (1 - 90/100) = </v>
      </c>
      <c r="G216" s="6"/>
      <c r="H216" s="6"/>
      <c r="I216" s="6"/>
      <c r="J216" s="6"/>
      <c r="K216" s="49">
        <f>ROUND(ОписТеплотрас!E219*ОписТеплотрас!J219*1.17*1.01*20.72*0.997*(1-ОписТеплотрас!K219/100)*(1-ОписТеплотрас!L219/100),0)</f>
        <v>1100</v>
      </c>
      <c r="L216" s="10">
        <f t="shared" si="6"/>
        <v>1100</v>
      </c>
      <c r="M216" s="49">
        <f>ROUND(ОписТеплотрас!E219*ОписТеплотрас!J219*1.17*1.01*20.72*0.997,0)</f>
        <v>16917</v>
      </c>
      <c r="N216" s="51">
        <f t="shared" si="7"/>
        <v>16917</v>
      </c>
    </row>
    <row r="217" spans="1:14" s="9" customFormat="1" x14ac:dyDescent="0.2">
      <c r="A217" s="41">
        <f>ОписТеплотрас!A220</f>
        <v>83</v>
      </c>
      <c r="B217" s="41" t="str">
        <f>ОписТеплотрас!B220</f>
        <v>вул. Радянська, 91</v>
      </c>
      <c r="C217" s="42"/>
      <c r="D217" s="46"/>
      <c r="E217" s="46"/>
      <c r="F217" s="42"/>
      <c r="G217" s="46"/>
      <c r="H217" s="46"/>
      <c r="I217" s="46"/>
      <c r="J217" s="46"/>
      <c r="K217" s="48"/>
      <c r="L217" s="44"/>
      <c r="M217" s="49"/>
      <c r="N217" s="51"/>
    </row>
    <row r="218" spans="1:14" x14ac:dyDescent="0.2">
      <c r="A218" s="5"/>
      <c r="B218" s="5"/>
      <c r="C218" s="6" t="str">
        <f>CONCATENATE("Діаметр труби ",ОписТеплотрас!D221," мм, довжина ",ОписТеплотрас!E221," км")</f>
        <v>Діаметр труби 57 мм, довжина 0,008 км</v>
      </c>
      <c r="D218" s="6"/>
      <c r="E218" s="6"/>
      <c r="F218" s="6" t="str">
        <f>CONCATENATE(ОписТеплотрас!E221," х ",ОписТеплотрас!J221," х 1,17 х 1,01 х 20,72 х 0,997 х (1 - ",ОписТеплотрас!K221,"/100) х (1 - ",ОписТеплотрас!L221,"/100) = ")</f>
        <v xml:space="preserve">0,008 х 38000 х 1,17 х 1,01 х 20,72 х 0,997 х (1 - 35/100) х (1 - 90/100) = </v>
      </c>
      <c r="G218" s="6"/>
      <c r="H218" s="6"/>
      <c r="I218" s="6"/>
      <c r="J218" s="6"/>
      <c r="K218" s="49">
        <f>ROUND(ОписТеплотрас!E221*ОписТеплотрас!J221*1.17*1.01*20.72*0.997*(1-ОписТеплотрас!K221/100)*(1-ОписТеплотрас!L221/100),0)</f>
        <v>482</v>
      </c>
      <c r="L218" s="10">
        <f t="shared" si="6"/>
        <v>482</v>
      </c>
      <c r="M218" s="49">
        <f>ROUND(ОписТеплотрас!E221*ОписТеплотрас!J221*1.17*1.01*20.72*0.997,0)</f>
        <v>7421</v>
      </c>
      <c r="N218" s="51">
        <f t="shared" si="7"/>
        <v>7421</v>
      </c>
    </row>
    <row r="219" spans="1:14" s="9" customFormat="1" x14ac:dyDescent="0.2">
      <c r="A219" s="41">
        <f>ОписТеплотрас!A222</f>
        <v>84</v>
      </c>
      <c r="B219" s="41" t="str">
        <f>ОписТеплотрас!B222</f>
        <v>вул. Радянська, 93 (транзит)</v>
      </c>
      <c r="C219" s="42"/>
      <c r="D219" s="46"/>
      <c r="E219" s="46"/>
      <c r="F219" s="42"/>
      <c r="G219" s="46"/>
      <c r="H219" s="46"/>
      <c r="I219" s="46"/>
      <c r="J219" s="46"/>
      <c r="K219" s="48"/>
      <c r="L219" s="44"/>
      <c r="M219" s="49"/>
      <c r="N219" s="51"/>
    </row>
    <row r="220" spans="1:14" x14ac:dyDescent="0.2">
      <c r="A220" s="5"/>
      <c r="B220" s="5"/>
      <c r="C220" s="6" t="str">
        <f>CONCATENATE("Діаметр труби ",ОписТеплотрас!D223," мм, довжина ",ОписТеплотрас!E223," км")</f>
        <v>Діаметр труби 159 мм, довжина 0,0125 км</v>
      </c>
      <c r="D220" s="6"/>
      <c r="E220" s="6"/>
      <c r="F220" s="6" t="str">
        <f>CONCATENATE(ОписТеплотрас!E223," х ",ОписТеплотрас!J223," х 1,17 х 1,01 х 20,72 х 0,997 х (1 - ",ОписТеплотрас!K223,"/100) х (1 - ",ОписТеплотрас!L223,"/100) = ")</f>
        <v xml:space="preserve">0,0125 х 58000 х 1,17 х 1,01 х 20,72 х 0,997 х (1 - 35/100) х (1 - 90/100) = </v>
      </c>
      <c r="G220" s="6"/>
      <c r="H220" s="6"/>
      <c r="I220" s="6"/>
      <c r="J220" s="6"/>
      <c r="K220" s="49">
        <f>ROUND(ОписТеплотрас!E223*ОписТеплотрас!J223*1.17*1.01*20.72*0.997*(1-ОписТеплотрас!K223/100)*(1-ОписТеплотрас!L223/100),0)</f>
        <v>1150</v>
      </c>
      <c r="L220" s="106">
        <f>SUM(K220:K222)</f>
        <v>1364</v>
      </c>
      <c r="M220" s="49">
        <f>ROUND(ОписТеплотрас!E223*ОписТеплотрас!J223*1.17*1.01*20.72*0.997,0)</f>
        <v>17698</v>
      </c>
      <c r="N220" s="100">
        <f>SUM(M220:M222)</f>
        <v>20994</v>
      </c>
    </row>
    <row r="221" spans="1:14" x14ac:dyDescent="0.2">
      <c r="A221" s="5"/>
      <c r="B221" s="5"/>
      <c r="C221" s="6" t="str">
        <f>CONCATENATE("Діаметр труби ",ОписТеплотрас!D224," мм, довжина ",ОписТеплотрас!E224," км")</f>
        <v>Діаметр труби 63 мм, довжина 0,0125 км</v>
      </c>
      <c r="D221" s="6"/>
      <c r="E221" s="6"/>
      <c r="F221" s="6" t="str">
        <f>CONCATENATE(ОписТеплотрас!E224," х ",ОписТеплотрас!J224," х 1,17 х 1,01 х 20,72 х 0,997 х (1 - ",ОписТеплотрас!K224,"/100) х (1 - ",ОписТеплотрас!L224,"/100) = ")</f>
        <v xml:space="preserve">0,0125 х 5400 х 1,17 х 1,01 х 20,72 х 0,997 х (1 - 35/100) х (1 - 90/100) = </v>
      </c>
      <c r="G221" s="6"/>
      <c r="H221" s="6"/>
      <c r="I221" s="6"/>
      <c r="J221" s="6"/>
      <c r="K221" s="49">
        <f>ROUND(ОписТеплотрас!E224*ОписТеплотрас!J224*1.17*1.01*20.72*0.997*(1-ОписТеплотрас!K224/100)*(1-ОписТеплотрас!L224/100),0)</f>
        <v>107</v>
      </c>
      <c r="L221" s="108"/>
      <c r="M221" s="49">
        <f>ROUND(ОписТеплотрас!E224*ОписТеплотрас!J224*1.17*1.01*20.72*0.997,0)</f>
        <v>1648</v>
      </c>
      <c r="N221" s="101"/>
    </row>
    <row r="222" spans="1:14" s="9" customFormat="1" x14ac:dyDescent="0.2">
      <c r="A222" s="5"/>
      <c r="B222" s="5"/>
      <c r="C222" s="6" t="str">
        <f>CONCATENATE("Діаметр труби ",ОписТеплотрас!D225," мм, довжина ",ОписТеплотрас!E225," км")</f>
        <v>Діаметр труби 40 мм, довжина 0,0125 км</v>
      </c>
      <c r="D222" s="8"/>
      <c r="E222" s="8"/>
      <c r="F222" s="6" t="str">
        <f>CONCATENATE(ОписТеплотрас!E225," х ",ОписТеплотрас!J225," х 1,17 х 1,01 х 20,72 х 0,997 х (1 - ",ОписТеплотрас!K225,"/100) х (1 - ",ОписТеплотрас!L225,"/100) = ")</f>
        <v xml:space="preserve">0,0125 х 5400 х 1,17 х 1,01 х 20,72 х 0,997 х (1 - 35/100) х (1 - 90/100) = </v>
      </c>
      <c r="G222" s="8"/>
      <c r="H222" s="8"/>
      <c r="I222" s="8"/>
      <c r="J222" s="8"/>
      <c r="K222" s="49">
        <f>ROUND(ОписТеплотрас!E225*ОписТеплотрас!J225*1.17*1.01*20.72*0.997*(1-ОписТеплотрас!K225/100)*(1-ОписТеплотрас!L225/100),0)</f>
        <v>107</v>
      </c>
      <c r="L222" s="107"/>
      <c r="M222" s="49">
        <f>ROUND(ОписТеплотрас!E225*ОписТеплотрас!J225*1.17*1.01*20.72*0.997,0)</f>
        <v>1648</v>
      </c>
      <c r="N222" s="102"/>
    </row>
    <row r="223" spans="1:14" x14ac:dyDescent="0.2">
      <c r="A223" s="5" t="str">
        <f>ОписТеплотрас!A226</f>
        <v>Котельня по вул. Осипенко, 48в (тепломережі на балансі ЛКЖЕУ)</v>
      </c>
      <c r="B223" s="5"/>
      <c r="C223" s="6"/>
      <c r="D223" s="6"/>
      <c r="E223" s="6"/>
      <c r="F223" s="6"/>
      <c r="G223" s="6"/>
      <c r="H223" s="6"/>
      <c r="I223" s="6"/>
      <c r="J223" s="6"/>
      <c r="K223" s="49"/>
      <c r="L223" s="10"/>
      <c r="M223" s="49"/>
      <c r="N223" s="51"/>
    </row>
    <row r="224" spans="1:14" s="9" customFormat="1" x14ac:dyDescent="0.2">
      <c r="A224" s="41">
        <f>ОписТеплотрас!A227</f>
        <v>85</v>
      </c>
      <c r="B224" s="41" t="str">
        <f>ОписТеплотрас!B227</f>
        <v>вул. Прикордонників, 60а</v>
      </c>
      <c r="C224" s="42"/>
      <c r="D224" s="46"/>
      <c r="E224" s="46"/>
      <c r="F224" s="42"/>
      <c r="G224" s="46"/>
      <c r="H224" s="46"/>
      <c r="I224" s="46"/>
      <c r="J224" s="46"/>
      <c r="K224" s="48"/>
      <c r="L224" s="44"/>
      <c r="M224" s="49"/>
      <c r="N224" s="51"/>
    </row>
    <row r="225" spans="1:14" x14ac:dyDescent="0.2">
      <c r="A225" s="5"/>
      <c r="B225" s="5"/>
      <c r="C225" s="6" t="str">
        <f>CONCATENATE("Діаметр труби ",ОписТеплотрас!D228," мм, довжина ",ОписТеплотрас!E228," км")</f>
        <v>Діаметр труби 127 мм, довжина 0,0085 км</v>
      </c>
      <c r="D225" s="6"/>
      <c r="E225" s="6"/>
      <c r="F225" s="6" t="str">
        <f>CONCATENATE(ОписТеплотрас!E228," х ",ОписТеплотрас!J228," х 1,17 х 1,01 х 20,72 х 0,997 х (1 - ",ОписТеплотрас!K228,"/100) х (1 - ",ОписТеплотрас!L228,"/100) = ")</f>
        <v xml:space="preserve">0,0085 х 56000 х 1,17 х 1,01 х 20,72 х 0,997 х (1 - 15/100) х (1 - 43,3/100) = </v>
      </c>
      <c r="G225" s="6"/>
      <c r="H225" s="6"/>
      <c r="I225" s="6"/>
      <c r="J225" s="6"/>
      <c r="K225" s="49">
        <f>ROUND(ОписТеплотрас!E228*ОписТеплотрас!J228*1.17*1.01*20.72*0.997*(1-ОписТеплотрас!K228/100)*(1-ОписТеплотрас!L228/100),0)</f>
        <v>5600</v>
      </c>
      <c r="L225" s="106">
        <f>SUM(K225:K227)</f>
        <v>6780</v>
      </c>
      <c r="M225" s="49">
        <f>ROUND(ОписТеплотрас!E228*ОписТеплотрас!J228*1.17*1.01*20.72*0.997,0)</f>
        <v>11620</v>
      </c>
      <c r="N225" s="100">
        <f>SUM(M225:M227)</f>
        <v>14068</v>
      </c>
    </row>
    <row r="226" spans="1:14" x14ac:dyDescent="0.2">
      <c r="A226" s="5"/>
      <c r="B226" s="5"/>
      <c r="C226" s="6" t="str">
        <f>CONCATENATE("Діаметр труби ",ОписТеплотрас!D229," мм, довжина ",ОписТеплотрас!E229," км")</f>
        <v>Діаметр труби 89 мм, довжина 0,0085 км</v>
      </c>
      <c r="D226" s="6"/>
      <c r="E226" s="6"/>
      <c r="F226" s="6" t="str">
        <f>CONCATENATE(ОписТеплотрас!E229," х ",ОписТеплотрас!J229," х 1,17 х 1,01 х 20,72 х 0,997 х (1 - ",ОписТеплотрас!K229,"/100) х (1 - ",ОписТеплотрас!L229,"/100) = ")</f>
        <v xml:space="preserve">0,0085 х 5900 х 1,17 х 1,01 х 20,72 х 0,997 х (1 - 15/100) х (1 - 43,3/100) = </v>
      </c>
      <c r="G226" s="6"/>
      <c r="H226" s="6"/>
      <c r="I226" s="6"/>
      <c r="J226" s="6"/>
      <c r="K226" s="49">
        <f>ROUND(ОписТеплотрас!E229*ОписТеплотрас!J229*1.17*1.01*20.72*0.997*(1-ОписТеплотрас!K229/100)*(1-ОписТеплотрас!L229/100),0)</f>
        <v>590</v>
      </c>
      <c r="L226" s="108"/>
      <c r="M226" s="49">
        <f>ROUND(ОписТеплотрас!E229*ОписТеплотрас!J229*1.17*1.01*20.72*0.997,0)</f>
        <v>1224</v>
      </c>
      <c r="N226" s="101"/>
    </row>
    <row r="227" spans="1:14" s="9" customFormat="1" x14ac:dyDescent="0.2">
      <c r="A227" s="5"/>
      <c r="B227" s="5"/>
      <c r="C227" s="6" t="str">
        <f>CONCATENATE("Діаметр труби ",ОписТеплотрас!D230," мм, довжина ",ОписТеплотрас!E230," км")</f>
        <v>Діаметр труби 89 мм, довжина 0,0085 км</v>
      </c>
      <c r="D227" s="8"/>
      <c r="E227" s="8"/>
      <c r="F227" s="6" t="str">
        <f>CONCATENATE(ОписТеплотрас!E230," х ",ОписТеплотрас!J230," х 1,17 х 1,01 х 20,72 х 0,997 х (1 - ",ОписТеплотрас!K230,"/100) х (1 - ",ОписТеплотрас!L230,"/100) = ")</f>
        <v xml:space="preserve">0,0085 х 5900 х 1,17 х 1,01 х 20,72 х 0,997 х (1 - 15/100) х (1 - 43,3/100) = </v>
      </c>
      <c r="G227" s="8"/>
      <c r="H227" s="8"/>
      <c r="I227" s="8"/>
      <c r="J227" s="8"/>
      <c r="K227" s="49">
        <f>ROUND(ОписТеплотрас!E230*ОписТеплотрас!J230*1.17*1.01*20.72*0.997*(1-ОписТеплотрас!K230/100)*(1-ОписТеплотрас!L230/100),0)</f>
        <v>590</v>
      </c>
      <c r="L227" s="107"/>
      <c r="M227" s="49">
        <f>ROUND(ОписТеплотрас!E230*ОписТеплотрас!J230*1.17*1.01*20.72*0.997,0)</f>
        <v>1224</v>
      </c>
      <c r="N227" s="102"/>
    </row>
    <row r="228" spans="1:14" x14ac:dyDescent="0.2">
      <c r="A228" s="41">
        <f>ОписТеплотрас!A231</f>
        <v>86</v>
      </c>
      <c r="B228" s="41" t="str">
        <f>ОписТеплотрас!B231</f>
        <v>вул. П. Слинька, 147б</v>
      </c>
      <c r="C228" s="42"/>
      <c r="D228" s="42"/>
      <c r="E228" s="42"/>
      <c r="F228" s="42"/>
      <c r="G228" s="42"/>
      <c r="H228" s="42"/>
      <c r="I228" s="42"/>
      <c r="J228" s="42"/>
      <c r="K228" s="48"/>
      <c r="L228" s="44"/>
      <c r="M228" s="49"/>
      <c r="N228" s="51"/>
    </row>
    <row r="229" spans="1:14" s="9" customFormat="1" x14ac:dyDescent="0.2">
      <c r="A229" s="5"/>
      <c r="B229" s="5"/>
      <c r="C229" s="6" t="str">
        <f>CONCATENATE("Діаметр труби ",ОписТеплотрас!D232," мм, довжина ",ОписТеплотрас!E232," км")</f>
        <v>Діаметр труби 89 мм, довжина 0,0555 км</v>
      </c>
      <c r="D229" s="8"/>
      <c r="E229" s="8"/>
      <c r="F229" s="6" t="str">
        <f>CONCATENATE(ОписТеплотрас!E232," х ",ОписТеплотрас!J232," х 1,17 х 1,01 х 20,72 х 0,997 х (1 - ",ОписТеплотрас!K232,"/100) х (1 - ",ОписТеплотрас!L232,"/100) = ")</f>
        <v xml:space="preserve">0,0555 х 42000 х 1,17 х 1,01 х 20,72 х 0,997 х (1 - 20/100) х (1 - 60/100) = </v>
      </c>
      <c r="G229" s="8"/>
      <c r="H229" s="8"/>
      <c r="I229" s="8"/>
      <c r="J229" s="8"/>
      <c r="K229" s="49">
        <f>ROUND(ОписТеплотрас!E232*ОписТеплотрас!J232*1.17*1.01*20.72*0.997*(1-ОписТеплотрас!K232/100)*(1-ОписТеплотрас!L232/100),0)</f>
        <v>18209</v>
      </c>
      <c r="L229" s="10">
        <f t="shared" si="6"/>
        <v>18209</v>
      </c>
      <c r="M229" s="49">
        <f>ROUND(ОписТеплотрас!E232*ОписТеплотрас!J232*1.17*1.01*20.72*0.997,0)</f>
        <v>56903</v>
      </c>
      <c r="N229" s="51">
        <f t="shared" si="7"/>
        <v>56903</v>
      </c>
    </row>
    <row r="230" spans="1:14" x14ac:dyDescent="0.2">
      <c r="A230" s="5" t="str">
        <f>ОписТеплотрас!A233</f>
        <v>Котельня по вул. Інститутська, 3а (тепломережі на балансі ЛКЖЕУ)</v>
      </c>
      <c r="B230" s="5"/>
      <c r="C230" s="6"/>
      <c r="D230" s="6"/>
      <c r="E230" s="6"/>
      <c r="F230" s="6"/>
      <c r="G230" s="6"/>
      <c r="H230" s="6"/>
      <c r="I230" s="6"/>
      <c r="J230" s="6"/>
      <c r="K230" s="49"/>
      <c r="L230" s="10"/>
      <c r="M230" s="49"/>
      <c r="N230" s="51"/>
    </row>
    <row r="231" spans="1:14" s="9" customFormat="1" x14ac:dyDescent="0.2">
      <c r="A231" s="41">
        <f>ОписТеплотрас!A234</f>
        <v>87</v>
      </c>
      <c r="B231" s="41" t="str">
        <f>ОписТеплотрас!B234</f>
        <v>вул. Я. Мудрого, 28 (транзит)</v>
      </c>
      <c r="C231" s="42"/>
      <c r="D231" s="46"/>
      <c r="E231" s="46"/>
      <c r="F231" s="42"/>
      <c r="G231" s="46"/>
      <c r="H231" s="46"/>
      <c r="I231" s="46"/>
      <c r="J231" s="46"/>
      <c r="K231" s="48"/>
      <c r="L231" s="44"/>
      <c r="M231" s="49"/>
      <c r="N231" s="51"/>
    </row>
    <row r="232" spans="1:14" x14ac:dyDescent="0.2">
      <c r="A232" s="5"/>
      <c r="B232" s="5"/>
      <c r="C232" s="6" t="str">
        <f>CONCATENATE("Діаметр труби ",ОписТеплотрас!D235," мм, довжина ",ОписТеплотрас!E235," км")</f>
        <v>Діаметр труби 110 мм, довжина 0,035 км</v>
      </c>
      <c r="D232" s="6"/>
      <c r="E232" s="6"/>
      <c r="F232" s="6" t="str">
        <f>CONCATENATE(ОписТеплотрас!E235," х ",ОписТеплотрас!J235," х 1,17 х 1,01 х 20,72 х 0,997 х (1 - ",ОписТеплотрас!K235,"/100) х (1 - ",ОписТеплотрас!L235,"/100) = ")</f>
        <v xml:space="preserve">0,035 х 48000 х 1,17 х 1,01 х 20,72 х 0,997 х (1 - 45/100) х (1 - 90/100) = </v>
      </c>
      <c r="G232" s="6"/>
      <c r="H232" s="6"/>
      <c r="I232" s="6"/>
      <c r="J232" s="6"/>
      <c r="K232" s="49">
        <f>ROUND(ОписТеплотрас!E235*ОписТеплотрас!J235*1.17*1.01*20.72*0.997*(1-ОписТеплотрас!K235/100)*(1-ОписТеплотрас!L235/100),0)</f>
        <v>2256</v>
      </c>
      <c r="L232" s="106">
        <f>SUM(K232:K233)</f>
        <v>2533</v>
      </c>
      <c r="M232" s="49">
        <f>ROUND(ОписТеплотрас!E235*ОписТеплотрас!J235*1.17*1.01*20.72*0.997,0)</f>
        <v>41011</v>
      </c>
      <c r="N232" s="100">
        <f>SUM(M232:M233)</f>
        <v>46052</v>
      </c>
    </row>
    <row r="233" spans="1:14" s="9" customFormat="1" x14ac:dyDescent="0.2">
      <c r="A233" s="5"/>
      <c r="B233" s="5"/>
      <c r="C233" s="6" t="str">
        <f>CONCATENATE("Діаметр труби ",ОписТеплотрас!D236," мм, довжина ",ОписТеплотрас!E236," км")</f>
        <v>Діаметр труби 89 мм, довжина 0,035 км</v>
      </c>
      <c r="D233" s="8"/>
      <c r="E233" s="8"/>
      <c r="F233" s="6" t="str">
        <f>CONCATENATE(ОписТеплотрас!E236," х ",ОписТеплотрас!J236," х 1,17 х 1,01 х 20,72 х 0,997 х (1 - ",ОписТеплотрас!K236,"/100) х (1 - ",ОписТеплотрас!L236,"/100) = ")</f>
        <v xml:space="preserve">0,035 х 5900 х 1,17 х 1,01 х 20,72 х 0,997 х (1 - 45/100) х (1 - 90/100) = </v>
      </c>
      <c r="G233" s="8"/>
      <c r="H233" s="8"/>
      <c r="I233" s="8"/>
      <c r="J233" s="8"/>
      <c r="K233" s="49">
        <f>ROUND(ОписТеплотрас!E236*ОписТеплотрас!J236*1.17*1.01*20.72*0.997*(1-ОписТеплотрас!K236/100)*(1-ОписТеплотрас!L236/100),0)</f>
        <v>277</v>
      </c>
      <c r="L233" s="107"/>
      <c r="M233" s="49">
        <f>ROUND(ОписТеплотрас!E236*ОписТеплотрас!J236*1.17*1.01*20.72*0.997,0)</f>
        <v>5041</v>
      </c>
      <c r="N233" s="102"/>
    </row>
    <row r="234" spans="1:14" x14ac:dyDescent="0.2">
      <c r="A234" s="5" t="str">
        <f>ОписТеплотрас!A237</f>
        <v>Котельня по вул. Толстого, 87 (тепломережі на балансі ЛКЖЕУ)</v>
      </c>
      <c r="B234" s="5"/>
      <c r="C234" s="6"/>
      <c r="D234" s="6"/>
      <c r="E234" s="6"/>
      <c r="F234" s="6"/>
      <c r="G234" s="6"/>
      <c r="H234" s="6"/>
      <c r="I234" s="6"/>
      <c r="J234" s="6"/>
      <c r="K234" s="49"/>
      <c r="L234" s="10"/>
      <c r="M234" s="49"/>
      <c r="N234" s="51"/>
    </row>
    <row r="235" spans="1:14" s="9" customFormat="1" x14ac:dyDescent="0.2">
      <c r="A235" s="41">
        <f>ОписТеплотрас!A238</f>
        <v>88</v>
      </c>
      <c r="B235" s="41" t="str">
        <f>ОписТеплотрас!B238</f>
        <v>2-й пров. вул. Толстого, 4</v>
      </c>
      <c r="C235" s="42"/>
      <c r="D235" s="46"/>
      <c r="E235" s="46"/>
      <c r="F235" s="42"/>
      <c r="G235" s="46"/>
      <c r="H235" s="46"/>
      <c r="I235" s="46"/>
      <c r="J235" s="46"/>
      <c r="K235" s="48"/>
      <c r="L235" s="44"/>
      <c r="M235" s="49"/>
      <c r="N235" s="51"/>
    </row>
    <row r="236" spans="1:14" x14ac:dyDescent="0.2">
      <c r="A236" s="5"/>
      <c r="B236" s="5"/>
      <c r="C236" s="6" t="str">
        <f>CONCATENATE("Діаметр труби ",ОписТеплотрас!D239," мм, довжина ",ОписТеплотрас!E239," км")</f>
        <v>Діаметр труби 89 мм, довжина 0,0335 км</v>
      </c>
      <c r="D236" s="6"/>
      <c r="E236" s="6"/>
      <c r="F236" s="6" t="str">
        <f>CONCATENATE(ОписТеплотрас!E239," х ",ОписТеплотрас!J239," х 1,17 х 1,01 х 20,72 х 0,997 х (1 - ",ОписТеплотрас!K239,"/100) х (1 - ",ОписТеплотрас!L239,"/100) = ")</f>
        <v xml:space="preserve">0,0335 х 42000 х 1,17 х 1,01 х 20,72 х 0,997 х (1 - 45/100) х (1 - 90/100) = </v>
      </c>
      <c r="G236" s="6"/>
      <c r="H236" s="6"/>
      <c r="I236" s="6"/>
      <c r="J236" s="6"/>
      <c r="K236" s="49">
        <f>ROUND(ОписТеплотрас!E239*ОписТеплотрас!J239*1.17*1.01*20.72*0.997*(1-ОписТеплотрас!K239/100)*(1-ОписТеплотрас!L239/100),0)</f>
        <v>1889</v>
      </c>
      <c r="L236" s="10">
        <f t="shared" si="6"/>
        <v>1889</v>
      </c>
      <c r="M236" s="49">
        <f>ROUND(ОписТеплотрас!E239*ОписТеплотрас!J239*1.17*1.01*20.72*0.997,0)</f>
        <v>34347</v>
      </c>
      <c r="N236" s="51">
        <f t="shared" si="7"/>
        <v>34347</v>
      </c>
    </row>
    <row r="237" spans="1:14" s="9" customFormat="1" x14ac:dyDescent="0.2">
      <c r="A237" s="41">
        <f>ОписТеплотрас!A240</f>
        <v>89</v>
      </c>
      <c r="B237" s="41" t="str">
        <f>ОписТеплотрас!B240</f>
        <v>2-й пров. вул. Толстого, 6</v>
      </c>
      <c r="C237" s="42"/>
      <c r="D237" s="46"/>
      <c r="E237" s="46"/>
      <c r="F237" s="42"/>
      <c r="G237" s="46"/>
      <c r="H237" s="46"/>
      <c r="I237" s="46"/>
      <c r="J237" s="46"/>
      <c r="K237" s="48"/>
      <c r="L237" s="44"/>
      <c r="M237" s="49"/>
      <c r="N237" s="51"/>
    </row>
    <row r="238" spans="1:14" x14ac:dyDescent="0.2">
      <c r="A238" s="5"/>
      <c r="B238" s="5"/>
      <c r="C238" s="6" t="str">
        <f>CONCATENATE("Діаметр труби ",ОписТеплотрас!D241," мм, довжина ",ОписТеплотрас!E241," км")</f>
        <v>Діаметр труби 57 мм, довжина 0,0085 км</v>
      </c>
      <c r="D238" s="6"/>
      <c r="E238" s="6"/>
      <c r="F238" s="6" t="str">
        <f>CONCATENATE(ОписТеплотрас!E241," х ",ОписТеплотрас!J241," х 1,17 х 1,01 х 20,72 х 0,997 х (1 - ",ОписТеплотрас!K241,"/100) х (1 - ",ОписТеплотрас!L241,"/100) = ")</f>
        <v xml:space="preserve">0,0085 х 38000 х 1,17 х 1,01 х 20,72 х 0,997 х (1 - 40/100) х (1 - 90/100) = </v>
      </c>
      <c r="G238" s="6"/>
      <c r="H238" s="6"/>
      <c r="I238" s="6"/>
      <c r="J238" s="6"/>
      <c r="K238" s="49">
        <f>ROUND(ОписТеплотрас!E241*ОписТеплотрас!J241*1.17*1.01*20.72*0.997*(1-ОписТеплотрас!K241/100)*(1-ОписТеплотрас!L241/100),0)</f>
        <v>473</v>
      </c>
      <c r="L238" s="10">
        <f t="shared" si="6"/>
        <v>473</v>
      </c>
      <c r="M238" s="49">
        <f>ROUND(ОписТеплотрас!E241*ОписТеплотрас!J241*1.17*1.01*20.72*0.997,0)</f>
        <v>7885</v>
      </c>
      <c r="N238" s="51">
        <f t="shared" si="7"/>
        <v>7885</v>
      </c>
    </row>
    <row r="239" spans="1:14" s="9" customFormat="1" x14ac:dyDescent="0.2">
      <c r="A239" s="41">
        <f>ОписТеплотрас!A242</f>
        <v>90</v>
      </c>
      <c r="B239" s="41" t="str">
        <f>ОписТеплотрас!B242</f>
        <v>вул. Авіаторська, 46</v>
      </c>
      <c r="C239" s="42"/>
      <c r="D239" s="46"/>
      <c r="E239" s="46"/>
      <c r="F239" s="42"/>
      <c r="G239" s="46"/>
      <c r="H239" s="46"/>
      <c r="I239" s="46"/>
      <c r="J239" s="46"/>
      <c r="K239" s="48"/>
      <c r="L239" s="44"/>
      <c r="M239" s="49"/>
      <c r="N239" s="51"/>
    </row>
    <row r="240" spans="1:14" x14ac:dyDescent="0.2">
      <c r="A240" s="5"/>
      <c r="B240" s="5"/>
      <c r="C240" s="6" t="str">
        <f>CONCATENATE("Діаметр труби ",ОписТеплотрас!D243," мм, довжина ",ОписТеплотрас!E243," км")</f>
        <v>Діаметр труби 57 мм, довжина 0,0065 км</v>
      </c>
      <c r="D240" s="6"/>
      <c r="E240" s="6"/>
      <c r="F240" s="6" t="str">
        <f>CONCATENATE(ОписТеплотрас!E243," х ",ОписТеплотрас!J243," х 1,17 х 1,01 х 20,72 х 0,997 х (1 - ",ОписТеплотрас!K243,"/100) х (1 - ",ОписТеплотрас!L243,"/100) = ")</f>
        <v xml:space="preserve">0,0065 х 38000 х 1,17 х 1,01 х 20,72 х 0,997 х (1 - 40/100) х (1 - 90/100) = </v>
      </c>
      <c r="G240" s="6"/>
      <c r="H240" s="6"/>
      <c r="I240" s="6"/>
      <c r="J240" s="6"/>
      <c r="K240" s="49">
        <f>ROUND(ОписТеплотрас!E243*ОписТеплотрас!J243*1.17*1.01*20.72*0.997*(1-ОписТеплотрас!K243/100)*(1-ОписТеплотрас!L243/100),0)</f>
        <v>362</v>
      </c>
      <c r="L240" s="10">
        <f t="shared" si="6"/>
        <v>362</v>
      </c>
      <c r="M240" s="49">
        <f>ROUND(ОписТеплотрас!E243*ОписТеплотрас!J243*1.17*1.01*20.72*0.997,0)</f>
        <v>6030</v>
      </c>
      <c r="N240" s="51">
        <f t="shared" si="7"/>
        <v>6030</v>
      </c>
    </row>
    <row r="241" spans="1:14" s="9" customFormat="1" x14ac:dyDescent="0.2">
      <c r="A241" s="41">
        <f>ОписТеплотрас!A244</f>
        <v>91</v>
      </c>
      <c r="B241" s="41" t="str">
        <f>ОписТеплотрас!B244</f>
        <v>вул. Драгоманова, 36/2</v>
      </c>
      <c r="C241" s="42"/>
      <c r="D241" s="46"/>
      <c r="E241" s="46"/>
      <c r="F241" s="42"/>
      <c r="G241" s="46"/>
      <c r="H241" s="46"/>
      <c r="I241" s="46"/>
      <c r="J241" s="46"/>
      <c r="K241" s="48"/>
      <c r="L241" s="44"/>
      <c r="M241" s="49"/>
      <c r="N241" s="51"/>
    </row>
    <row r="242" spans="1:14" x14ac:dyDescent="0.2">
      <c r="A242" s="5"/>
      <c r="B242" s="5"/>
      <c r="C242" s="6" t="str">
        <f>CONCATENATE("Діаметр труби ",ОписТеплотрас!D245," мм, довжина ",ОписТеплотрас!E245," км")</f>
        <v>Діаметр труби 108 мм, довжина 0,0285 км</v>
      </c>
      <c r="D242" s="6"/>
      <c r="E242" s="6"/>
      <c r="F242" s="6" t="str">
        <f>CONCATENATE(ОписТеплотрас!E245," х ",ОписТеплотрас!J245," х 1,17 х 1,01 х 20,72 х 0,997 х (1 - ",ОписТеплотрас!K245,"/100) х (1 - ",ОписТеплотрас!L245,"/100) = ")</f>
        <v xml:space="preserve">0,0285 х 48000 х 1,17 х 1,01 х 20,72 х 0,997 х (1 - 20/100) х (1 - 53,3/100) = </v>
      </c>
      <c r="G242" s="6"/>
      <c r="H242" s="6"/>
      <c r="I242" s="6"/>
      <c r="J242" s="6"/>
      <c r="K242" s="49">
        <f>ROUND(ОписТеплотрас!E245*ОписТеплотрас!J245*1.17*1.01*20.72*0.997*(1-ОписТеплотрас!K245/100)*(1-ОписТеплотрас!L245/100),0)</f>
        <v>12476</v>
      </c>
      <c r="L242" s="106">
        <f>SUM(K242:K244)</f>
        <v>15284</v>
      </c>
      <c r="M242" s="49">
        <f>ROUND(ОписТеплотрас!E245*ОписТеплотрас!J245*1.17*1.01*20.72*0.997,0)</f>
        <v>33395</v>
      </c>
      <c r="N242" s="100">
        <f>SUM(M242:M244)</f>
        <v>40909</v>
      </c>
    </row>
    <row r="243" spans="1:14" s="9" customFormat="1" x14ac:dyDescent="0.2">
      <c r="A243" s="5"/>
      <c r="B243" s="5"/>
      <c r="C243" s="6" t="str">
        <f>CONCATENATE("Діаметр труби ",ОписТеплотрас!D246," мм, довжина ",ОписТеплотрас!E246," км")</f>
        <v>Діаметр труби 57 мм, довжина 0,0285 км</v>
      </c>
      <c r="D243" s="8"/>
      <c r="E243" s="8"/>
      <c r="F243" s="6" t="str">
        <f>CONCATENATE(ОписТеплотрас!E246," х ",ОписТеплотрас!J246," х 1,17 х 1,01 х 20,72 х 0,997 х (1 - ",ОписТеплотрас!K246,"/100) х (1 - ",ОписТеплотрас!L246,"/100) = ")</f>
        <v xml:space="preserve">0,0285 х 5400 х 1,17 х 1,01 х 20,72 х 0,997 х (1 - 20/100) х (1 - 53,3/100) = </v>
      </c>
      <c r="G243" s="8"/>
      <c r="H243" s="8"/>
      <c r="I243" s="8"/>
      <c r="J243" s="8"/>
      <c r="K243" s="49">
        <f>ROUND(ОписТеплотрас!E246*ОписТеплотрас!J246*1.17*1.01*20.72*0.997*(1-ОписТеплотрас!K246/100)*(1-ОписТеплотрас!L246/100),0)</f>
        <v>1404</v>
      </c>
      <c r="L243" s="108"/>
      <c r="M243" s="49">
        <f>ROUND(ОписТеплотрас!E246*ОписТеплотрас!J246*1.17*1.01*20.72*0.997,0)</f>
        <v>3757</v>
      </c>
      <c r="N243" s="101"/>
    </row>
    <row r="244" spans="1:14" x14ac:dyDescent="0.2">
      <c r="A244" s="5"/>
      <c r="B244" s="5"/>
      <c r="C244" s="6" t="str">
        <f>CONCATENATE("Діаметр труби ",ОписТеплотрас!D247," мм, довжина ",ОписТеплотрас!E247," км")</f>
        <v>Діаметр труби 40 мм, довжина 0,0285 км</v>
      </c>
      <c r="D244" s="6"/>
      <c r="E244" s="6"/>
      <c r="F244" s="6" t="str">
        <f>CONCATENATE(ОписТеплотрас!E247," х ",ОписТеплотрас!J247," х 1,17 х 1,01 х 20,72 х 0,997 х (1 - ",ОписТеплотрас!K247,"/100) х (1 - ",ОписТеплотрас!L247,"/100) = ")</f>
        <v xml:space="preserve">0,0285 х 5400 х 1,17 х 1,01 х 20,72 х 0,997 х (1 - 20/100) х (1 - 53,3/100) = </v>
      </c>
      <c r="G244" s="6"/>
      <c r="H244" s="6"/>
      <c r="I244" s="6"/>
      <c r="J244" s="6"/>
      <c r="K244" s="49">
        <f>ROUND(ОписТеплотрас!E247*ОписТеплотрас!J247*1.17*1.01*20.72*0.997*(1-ОписТеплотрас!K247/100)*(1-ОписТеплотрас!L247/100),0)</f>
        <v>1404</v>
      </c>
      <c r="L244" s="107"/>
      <c r="M244" s="49">
        <f>ROUND(ОписТеплотрас!E247*ОписТеплотрас!J247*1.17*1.01*20.72*0.997,0)</f>
        <v>3757</v>
      </c>
      <c r="N244" s="102"/>
    </row>
    <row r="245" spans="1:14" s="9" customFormat="1" x14ac:dyDescent="0.2">
      <c r="A245" s="41">
        <f>ОписТеплотрас!A248</f>
        <v>92</v>
      </c>
      <c r="B245" s="41" t="str">
        <f>ОписТеплотрас!B248</f>
        <v>вул. Мічуріна, 10</v>
      </c>
      <c r="C245" s="42"/>
      <c r="D245" s="46"/>
      <c r="E245" s="46"/>
      <c r="F245" s="42"/>
      <c r="G245" s="46"/>
      <c r="H245" s="46"/>
      <c r="I245" s="46"/>
      <c r="J245" s="46"/>
      <c r="K245" s="48"/>
      <c r="L245" s="44"/>
      <c r="M245" s="49"/>
      <c r="N245" s="51"/>
    </row>
    <row r="246" spans="1:14" x14ac:dyDescent="0.2">
      <c r="A246" s="5"/>
      <c r="B246" s="5"/>
      <c r="C246" s="6" t="str">
        <f>CONCATENATE("Діаметр труби ",ОписТеплотрас!D249," мм, довжина ",ОписТеплотрас!E249," км")</f>
        <v>Діаметр труби 76 мм, довжина 0,0135 км</v>
      </c>
      <c r="D246" s="6"/>
      <c r="E246" s="6"/>
      <c r="F246" s="6" t="str">
        <f>CONCATENATE(ОписТеплотрас!E249," х ",ОписТеплотрас!J249," х 1,17 х 1,01 х 20,72 х 0,997 х (1 - ",ОписТеплотрас!K249,"/100) х (1 - ",ОписТеплотрас!L249,"/100) = ")</f>
        <v xml:space="preserve">0,0135 х 42000 х 1,17 х 1,01 х 20,72 х 0,997 х (1 - 45/100) х (1 - 90/100) = </v>
      </c>
      <c r="G246" s="6"/>
      <c r="H246" s="6"/>
      <c r="I246" s="6"/>
      <c r="J246" s="6"/>
      <c r="K246" s="49">
        <f>ROUND(ОписТеплотрас!E249*ОписТеплотрас!J249*1.17*1.01*20.72*0.997*(1-ОписТеплотрас!K249/100)*(1-ОписТеплотрас!L249/100),0)</f>
        <v>761</v>
      </c>
      <c r="L246" s="10">
        <f t="shared" si="6"/>
        <v>761</v>
      </c>
      <c r="M246" s="49">
        <f>ROUND(ОписТеплотрас!E249*ОписТеплотрас!J249*1.17*1.01*20.72*0.997,0)</f>
        <v>13841</v>
      </c>
      <c r="N246" s="51">
        <f t="shared" si="7"/>
        <v>13841</v>
      </c>
    </row>
    <row r="247" spans="1:14" x14ac:dyDescent="0.2">
      <c r="A247" s="41">
        <f>ОписТеплотрас!A250</f>
        <v>93</v>
      </c>
      <c r="B247" s="41" t="str">
        <f>ОписТеплотрас!B250</f>
        <v>вул. Сірика, 4б</v>
      </c>
      <c r="C247" s="42"/>
      <c r="D247" s="42"/>
      <c r="E247" s="42"/>
      <c r="F247" s="42"/>
      <c r="G247" s="42"/>
      <c r="H247" s="42"/>
      <c r="I247" s="42"/>
      <c r="J247" s="42"/>
      <c r="K247" s="48"/>
      <c r="L247" s="44"/>
      <c r="M247" s="49"/>
      <c r="N247" s="51"/>
    </row>
    <row r="248" spans="1:14" x14ac:dyDescent="0.2">
      <c r="A248" s="5"/>
      <c r="B248" s="5"/>
      <c r="C248" s="6" t="str">
        <f>CONCATENATE("Діаметр труби ",ОписТеплотрас!D251," мм, довжина ",ОписТеплотрас!E251," км")</f>
        <v>Діаметр труби 108 мм, довжина 0,008 км</v>
      </c>
      <c r="D248" s="6"/>
      <c r="E248" s="6"/>
      <c r="F248" s="6" t="str">
        <f>CONCATENATE(ОписТеплотрас!E251," х ",ОписТеплотрас!J251," х 1,17 х 1,01 х 20,72 х 0,997 х (1 - ",ОписТеплотрас!K251,"/100) х (1 - ",ОписТеплотрас!L251,"/100) = ")</f>
        <v xml:space="preserve">0,008 х 48000 х 1,17 х 1,01 х 20,72 х 0,997 х (1 - 25/100) х (1 - 80/100) = </v>
      </c>
      <c r="G248" s="6"/>
      <c r="H248" s="6"/>
      <c r="I248" s="6"/>
      <c r="J248" s="6"/>
      <c r="K248" s="49">
        <f>ROUND(ОписТеплотрас!E251*ОписТеплотрас!J251*1.17*1.01*20.72*0.997*(1-ОписТеплотрас!K251/100)*(1-ОписТеплотрас!L251/100),0)</f>
        <v>1406</v>
      </c>
      <c r="L248" s="106">
        <f>SUM(K248:K250)</f>
        <v>1737</v>
      </c>
      <c r="M248" s="49">
        <f>ROUND(ОписТеплотрас!E251*ОписТеплотрас!J251*1.17*1.01*20.72*0.997,0)</f>
        <v>9374</v>
      </c>
      <c r="N248" s="100">
        <f>SUM(M248:M250)</f>
        <v>11581</v>
      </c>
    </row>
    <row r="249" spans="1:14" s="9" customFormat="1" x14ac:dyDescent="0.2">
      <c r="A249" s="5"/>
      <c r="B249" s="5"/>
      <c r="C249" s="6" t="str">
        <f>CONCATENATE("Діаметр труби ",ОписТеплотрас!D252," мм, довжина ",ОписТеплотрас!E252," км")</f>
        <v>Діаметр труби 89 мм, довжина 0,008 км</v>
      </c>
      <c r="D249" s="8"/>
      <c r="E249" s="8"/>
      <c r="F249" s="6" t="str">
        <f>CONCATENATE(ОписТеплотрас!E252," х ",ОписТеплотрас!J252," х 1,17 х 1,01 х 20,72 х 0,997 х (1 - ",ОписТеплотрас!K252,"/100) х (1 - ",ОписТеплотрас!L252,"/100) = ")</f>
        <v xml:space="preserve">0,008 х 5900 х 1,17 х 1,01 х 20,72 х 0,997 х (1 - 25/100) х (1 - 80/100) = </v>
      </c>
      <c r="G249" s="8"/>
      <c r="H249" s="8"/>
      <c r="I249" s="8"/>
      <c r="J249" s="8"/>
      <c r="K249" s="49">
        <f>ROUND(ОписТеплотрас!E252*ОписТеплотрас!J252*1.17*1.01*20.72*0.997*(1-ОписТеплотрас!K252/100)*(1-ОписТеплотрас!L252/100),0)</f>
        <v>173</v>
      </c>
      <c r="L249" s="108"/>
      <c r="M249" s="49">
        <f>ROUND(ОписТеплотрас!E252*ОписТеплотрас!J252*1.17*1.01*20.72*0.997,0)</f>
        <v>1152</v>
      </c>
      <c r="N249" s="101"/>
    </row>
    <row r="250" spans="1:14" x14ac:dyDescent="0.2">
      <c r="A250" s="5"/>
      <c r="B250" s="5"/>
      <c r="C250" s="6" t="str">
        <f>CONCATENATE("Діаметр труби ",ОписТеплотрас!D253," мм, довжина ",ОписТеплотрас!E253," км")</f>
        <v>Діаметр труби 62 мм, довжина 0,008 км</v>
      </c>
      <c r="D250" s="6"/>
      <c r="E250" s="6"/>
      <c r="F250" s="6" t="str">
        <f>CONCATENATE(ОписТеплотрас!E253," х ",ОписТеплотрас!J253," х 1,17 х 1,01 х 20,72 х 0,997 х (1 - ",ОписТеплотрас!K253,"/100) х (1 - ",ОписТеплотрас!L253,"/100) = ")</f>
        <v xml:space="preserve">0,008 х 5400 х 1,17 х 1,01 х 20,72 х 0,997 х (1 - 25/100) х (1 - 80/100) = </v>
      </c>
      <c r="G250" s="6"/>
      <c r="H250" s="6"/>
      <c r="I250" s="6"/>
      <c r="J250" s="6"/>
      <c r="K250" s="49">
        <f>ROUND(ОписТеплотрас!E253*ОписТеплотрас!J253*1.17*1.01*20.72*0.997*(1-ОписТеплотрас!K253/100)*(1-ОписТеплотрас!L253/100),0)</f>
        <v>158</v>
      </c>
      <c r="L250" s="107"/>
      <c r="M250" s="49">
        <f>ROUND(ОписТеплотрас!E253*ОписТеплотрас!J253*1.17*1.01*20.72*0.997,0)</f>
        <v>1055</v>
      </c>
      <c r="N250" s="102"/>
    </row>
    <row r="251" spans="1:14" s="9" customFormat="1" x14ac:dyDescent="0.2">
      <c r="A251" s="41">
        <f>ОписТеплотрас!A254</f>
        <v>94</v>
      </c>
      <c r="B251" s="41" t="str">
        <f>ОписТеплотрас!B254</f>
        <v>вул. Сірика, 4 м</v>
      </c>
      <c r="C251" s="42"/>
      <c r="D251" s="46"/>
      <c r="E251" s="46"/>
      <c r="F251" s="42"/>
      <c r="G251" s="46"/>
      <c r="H251" s="46"/>
      <c r="I251" s="46"/>
      <c r="J251" s="46"/>
      <c r="K251" s="48"/>
      <c r="L251" s="44"/>
      <c r="M251" s="49"/>
      <c r="N251" s="51"/>
    </row>
    <row r="252" spans="1:14" x14ac:dyDescent="0.2">
      <c r="A252" s="5"/>
      <c r="B252" s="5"/>
      <c r="C252" s="6" t="str">
        <f>CONCATENATE("Діаметр труби ",ОписТеплотрас!D255," мм, довжина ",ОписТеплотрас!E255," км")</f>
        <v>Діаметр труби 89 мм, довжина 0,0025 км</v>
      </c>
      <c r="D252" s="6"/>
      <c r="E252" s="6"/>
      <c r="F252" s="6" t="str">
        <f>CONCATENATE(ОписТеплотрас!E255," х ",ОписТеплотрас!J255," х 1,17 х 1,01 х 20,72 х 0,997 х (1 - ",ОписТеплотрас!K255,"/100) х (1 - ",ОписТеплотрас!L255,"/100) = ")</f>
        <v xml:space="preserve">0,0025 х 42000 х 1,17 х 1,01 х 20,72 х 0,997 х (1 - 25/100) х (1 - 80/100) = </v>
      </c>
      <c r="G252" s="6"/>
      <c r="H252" s="6"/>
      <c r="I252" s="6"/>
      <c r="J252" s="6"/>
      <c r="K252" s="49">
        <f>ROUND(ОписТеплотрас!E255*ОписТеплотрас!J255*1.17*1.01*20.72*0.997*(1-ОписТеплотрас!K255/100)*(1-ОписТеплотрас!L255/100),0)</f>
        <v>384</v>
      </c>
      <c r="L252" s="106">
        <f>SUM(K252:K254)</f>
        <v>482</v>
      </c>
      <c r="M252" s="49">
        <f>ROUND(ОписТеплотрас!E255*ОписТеплотрас!J255*1.17*1.01*20.72*0.997,0)</f>
        <v>2563</v>
      </c>
      <c r="N252" s="100">
        <f>SUM(M252:M254)</f>
        <v>3223</v>
      </c>
    </row>
    <row r="253" spans="1:14" s="9" customFormat="1" x14ac:dyDescent="0.2">
      <c r="A253" s="5"/>
      <c r="B253" s="5"/>
      <c r="C253" s="6" t="str">
        <f>CONCATENATE("Діаметр труби ",ОписТеплотрас!D256," мм, довжина ",ОписТеплотрас!E256," км")</f>
        <v>Діаметр труби 43 мм, довжина 0,0025 км</v>
      </c>
      <c r="D253" s="8"/>
      <c r="E253" s="8"/>
      <c r="F253" s="6" t="str">
        <f>CONCATENATE(ОписТеплотрас!E256," х ",ОписТеплотрас!J256," х 1,17 х 1,01 х 20,72 х 0,997 х (1 - ",ОписТеплотрас!K256,"/100) х (1 - ",ОписТеплотрас!L256,"/100) = ")</f>
        <v xml:space="preserve">0,0025 х 5400 х 1,17 х 1,01 х 20,72 х 0,997 х (1 - 25/100) х (1 - 80/100) = </v>
      </c>
      <c r="G253" s="8"/>
      <c r="H253" s="8"/>
      <c r="I253" s="8"/>
      <c r="J253" s="8"/>
      <c r="K253" s="49">
        <f>ROUND(ОписТеплотрас!E256*ОписТеплотрас!J256*1.17*1.01*20.72*0.997*(1-ОписТеплотрас!K256/100)*(1-ОписТеплотрас!L256/100),0)</f>
        <v>49</v>
      </c>
      <c r="L253" s="108"/>
      <c r="M253" s="49">
        <f>ROUND(ОписТеплотрас!E256*ОписТеплотрас!J256*1.17*1.01*20.72*0.997,0)</f>
        <v>330</v>
      </c>
      <c r="N253" s="101"/>
    </row>
    <row r="254" spans="1:14" x14ac:dyDescent="0.2">
      <c r="A254" s="5"/>
      <c r="B254" s="5"/>
      <c r="C254" s="6" t="str">
        <f>CONCATENATE("Діаметр труби ",ОписТеплотрас!D257," мм, довжина ",ОписТеплотрас!E257," км")</f>
        <v>Діаметр труби 43 мм, довжина 0,0025 км</v>
      </c>
      <c r="D254" s="6"/>
      <c r="E254" s="6"/>
      <c r="F254" s="6" t="str">
        <f>CONCATENATE(ОписТеплотрас!E257," х ",ОписТеплотрас!J257," х 1,17 х 1,01 х 20,72 х 0,997 х (1 - ",ОписТеплотрас!K257,"/100) х (1 - ",ОписТеплотрас!L257,"/100) = ")</f>
        <v xml:space="preserve">0,0025 х 5400 х 1,17 х 1,01 х 20,72 х 0,997 х (1 - 25/100) х (1 - 80/100) = </v>
      </c>
      <c r="G254" s="6"/>
      <c r="H254" s="6"/>
      <c r="I254" s="6"/>
      <c r="J254" s="6"/>
      <c r="K254" s="49">
        <f>ROUND(ОписТеплотрас!E257*ОписТеплотрас!J257*1.17*1.01*20.72*0.997*(1-ОписТеплотрас!K257/100)*(1-ОписТеплотрас!L257/100),0)</f>
        <v>49</v>
      </c>
      <c r="L254" s="107"/>
      <c r="M254" s="49">
        <f>ROUND(ОписТеплотрас!E257*ОписТеплотрас!J257*1.17*1.01*20.72*0.997,0)</f>
        <v>330</v>
      </c>
      <c r="N254" s="102"/>
    </row>
    <row r="255" spans="1:14" s="9" customFormat="1" x14ac:dyDescent="0.2">
      <c r="A255" s="41">
        <f>ОписТеплотрас!A258</f>
        <v>95</v>
      </c>
      <c r="B255" s="41" t="str">
        <f>ОписТеплотрас!B258</f>
        <v>вул. Сірика, 4 (транзит)</v>
      </c>
      <c r="C255" s="42"/>
      <c r="D255" s="46"/>
      <c r="E255" s="46"/>
      <c r="F255" s="42"/>
      <c r="G255" s="46"/>
      <c r="H255" s="46"/>
      <c r="I255" s="46"/>
      <c r="J255" s="46"/>
      <c r="K255" s="48"/>
      <c r="L255" s="44"/>
      <c r="M255" s="49"/>
      <c r="N255" s="51"/>
    </row>
    <row r="256" spans="1:14" x14ac:dyDescent="0.2">
      <c r="A256" s="5"/>
      <c r="B256" s="5"/>
      <c r="C256" s="6" t="str">
        <f>CONCATENATE("Діаметр труби ",ОписТеплотрас!D259," мм, довжина ",ОписТеплотрас!E259," км")</f>
        <v>Діаметр труби 108 мм, довжина 0,03 км</v>
      </c>
      <c r="D256" s="6"/>
      <c r="E256" s="6"/>
      <c r="F256" s="6" t="str">
        <f>CONCATENATE(ОписТеплотрас!E259," х ",ОписТеплотрас!J259," х 1,17 х 1,01 х 20,72 х 0,997 х (1 - ",ОписТеплотрас!K259,"/100) х (1 - ",ОписТеплотрас!L259,"/100) = ")</f>
        <v xml:space="preserve">0,03 х 48000 х 1,17 х 1,01 х 20,72 х 0,997 х (1 - 25/100) х (1 - 80/100) = </v>
      </c>
      <c r="G256" s="6"/>
      <c r="H256" s="6"/>
      <c r="I256" s="6"/>
      <c r="J256" s="6"/>
      <c r="K256" s="49">
        <f>ROUND(ОписТеплотрас!E259*ОписТеплотрас!J259*1.17*1.01*20.72*0.997*(1-ОписТеплотрас!K259/100)*(1-ОписТеплотрас!L259/100),0)</f>
        <v>5273</v>
      </c>
      <c r="L256" s="106">
        <f>SUM(K256:K258)</f>
        <v>6514</v>
      </c>
      <c r="M256" s="49">
        <f>ROUND(ОписТеплотрас!E259*ОписТеплотрас!J259*1.17*1.01*20.72*0.997,0)</f>
        <v>35152</v>
      </c>
      <c r="N256" s="100">
        <f>SUM(M256:M258)</f>
        <v>43428</v>
      </c>
    </row>
    <row r="257" spans="1:14" x14ac:dyDescent="0.2">
      <c r="A257" s="5"/>
      <c r="B257" s="5"/>
      <c r="C257" s="6" t="str">
        <f>CONCATENATE("Діаметр труби ",ОписТеплотрас!D260," мм, довжина ",ОписТеплотрас!E260," км")</f>
        <v>Діаметр труби 89 мм, довжина 0,03 км</v>
      </c>
      <c r="D257" s="6"/>
      <c r="E257" s="6"/>
      <c r="F257" s="6" t="str">
        <f>CONCATENATE(ОписТеплотрас!E260," х ",ОписТеплотрас!J260," х 1,17 х 1,01 х 20,72 х 0,997 х (1 - ",ОписТеплотрас!K260,"/100) х (1 - ",ОписТеплотрас!L260,"/100) = ")</f>
        <v xml:space="preserve">0,03 х 5900 х 1,17 х 1,01 х 20,72 х 0,997 х (1 - 25/100) х (1 - 80/100) = </v>
      </c>
      <c r="G257" s="6"/>
      <c r="H257" s="6"/>
      <c r="I257" s="6"/>
      <c r="J257" s="6"/>
      <c r="K257" s="49">
        <f>ROUND(ОписТеплотрас!E260*ОписТеплотрас!J260*1.17*1.01*20.72*0.997*(1-ОписТеплотрас!K260/100)*(1-ОписТеплотрас!L260/100),0)</f>
        <v>648</v>
      </c>
      <c r="L257" s="108"/>
      <c r="M257" s="49">
        <f>ROUND(ОписТеплотрас!E260*ОписТеплотрас!J260*1.17*1.01*20.72*0.997,0)</f>
        <v>4321</v>
      </c>
      <c r="N257" s="101"/>
    </row>
    <row r="258" spans="1:14" x14ac:dyDescent="0.2">
      <c r="A258" s="5"/>
      <c r="B258" s="5"/>
      <c r="C258" s="6" t="str">
        <f>CONCATENATE("Діаметр труби ",ОписТеплотрас!D261," мм, довжина ",ОписТеплотрас!E261," км")</f>
        <v>Діаметр труби 62 мм, довжина 0,03 км</v>
      </c>
      <c r="D258" s="6"/>
      <c r="E258" s="6"/>
      <c r="F258" s="6" t="str">
        <f>CONCATENATE(ОписТеплотрас!E261," х ",ОписТеплотрас!J261," х 1,17 х 1,01 х 20,72 х 0,997 х (1 - ",ОписТеплотрас!K261,"/100) х (1 - ",ОписТеплотрас!L261,"/100) = ")</f>
        <v xml:space="preserve">0,03 х 5400 х 1,17 х 1,01 х 20,72 х 0,997 х (1 - 25/100) х (1 - 80/100) = </v>
      </c>
      <c r="G258" s="6"/>
      <c r="H258" s="6"/>
      <c r="I258" s="6"/>
      <c r="J258" s="6"/>
      <c r="K258" s="49">
        <f>ROUND(ОписТеплотрас!E261*ОписТеплотрас!J261*1.17*1.01*20.72*0.997*(1-ОписТеплотрас!K261/100)*(1-ОписТеплотрас!L261/100),0)</f>
        <v>593</v>
      </c>
      <c r="L258" s="107"/>
      <c r="M258" s="49">
        <f>ROUND(ОписТеплотрас!E261*ОписТеплотрас!J261*1.17*1.01*20.72*0.997,0)</f>
        <v>3955</v>
      </c>
      <c r="N258" s="102"/>
    </row>
    <row r="259" spans="1:14" s="9" customFormat="1" x14ac:dyDescent="0.2">
      <c r="A259" s="41">
        <f>ОписТеплотрас!A262</f>
        <v>96</v>
      </c>
      <c r="B259" s="41" t="str">
        <f>ОписТеплотрас!B262</f>
        <v>вул. Сірика, 4 - вул. Сірика, 2</v>
      </c>
      <c r="C259" s="42"/>
      <c r="D259" s="46"/>
      <c r="E259" s="46"/>
      <c r="F259" s="42"/>
      <c r="G259" s="46"/>
      <c r="H259" s="46"/>
      <c r="I259" s="46"/>
      <c r="J259" s="46"/>
      <c r="K259" s="48"/>
      <c r="L259" s="44"/>
      <c r="M259" s="49"/>
      <c r="N259" s="51"/>
    </row>
    <row r="260" spans="1:14" x14ac:dyDescent="0.2">
      <c r="A260" s="5"/>
      <c r="B260" s="5"/>
      <c r="C260" s="6" t="str">
        <f>CONCATENATE("Діаметр труби ",ОписТеплотрас!D263," мм, довжина ",ОписТеплотрас!E263," км")</f>
        <v>Діаметр труби 89 мм, довжина 0,0085 км</v>
      </c>
      <c r="D260" s="6"/>
      <c r="E260" s="6"/>
      <c r="F260" s="6" t="str">
        <f>CONCATENATE(ОписТеплотрас!E263," х ",ОписТеплотрас!J263," х 1,17 х 1,01 х 20,72 х 0,997 х (1 - ",ОписТеплотрас!K263,"/100) х (1 - ",ОписТеплотрас!L263,"/100) = ")</f>
        <v xml:space="preserve">0,0085 х 42000 х 1,17 х 1,01 х 20,72 х 0,997 х (1 - 25/100) х (1 - 80/100) = </v>
      </c>
      <c r="G260" s="6"/>
      <c r="H260" s="6"/>
      <c r="I260" s="6"/>
      <c r="J260" s="6"/>
      <c r="K260" s="49">
        <f>ROUND(ОписТеплотрас!E263*ОписТеплотрас!J263*1.17*1.01*20.72*0.997*(1-ОписТеплотрас!K263/100)*(1-ОписТеплотрас!L263/100),0)</f>
        <v>1307</v>
      </c>
      <c r="L260" s="106">
        <f>SUM(K260:K262)</f>
        <v>1659</v>
      </c>
      <c r="M260" s="49">
        <f>ROUND(ОписТеплотрас!E263*ОписТеплотрас!J263*1.17*1.01*20.72*0.997,0)</f>
        <v>8715</v>
      </c>
      <c r="N260" s="100">
        <f>SUM(M260:M262)</f>
        <v>11059</v>
      </c>
    </row>
    <row r="261" spans="1:14" s="9" customFormat="1" x14ac:dyDescent="0.2">
      <c r="A261" s="5"/>
      <c r="B261" s="5"/>
      <c r="C261" s="6" t="str">
        <f>CONCATENATE("Діаметр труби ",ОписТеплотрас!D264," мм, довжина ",ОписТеплотрас!E264," км")</f>
        <v>Діаметр труби 76 мм, довжина 0,0085 км</v>
      </c>
      <c r="D261" s="8"/>
      <c r="E261" s="8"/>
      <c r="F261" s="6" t="str">
        <f>CONCATENATE(ОписТеплотрас!E264," х ",ОписТеплотрас!J264," х 1,17 х 1,01 х 20,72 х 0,997 х (1 - ",ОписТеплотрас!K264,"/100) х (1 - ",ОписТеплотрас!L264,"/100) = ")</f>
        <v xml:space="preserve">0,0085 х 5900 х 1,17 х 1,01 х 20,72 х 0,997 х (1 - 25/100) х (1 - 80/100) = </v>
      </c>
      <c r="G261" s="8"/>
      <c r="H261" s="8"/>
      <c r="I261" s="8"/>
      <c r="J261" s="8"/>
      <c r="K261" s="49">
        <f>ROUND(ОписТеплотрас!E264*ОписТеплотрас!J264*1.17*1.01*20.72*0.997*(1-ОписТеплотрас!K264/100)*(1-ОписТеплотрас!L264/100),0)</f>
        <v>184</v>
      </c>
      <c r="L261" s="108"/>
      <c r="M261" s="49">
        <f>ROUND(ОписТеплотрас!E264*ОписТеплотрас!J264*1.17*1.01*20.72*0.997,0)</f>
        <v>1224</v>
      </c>
      <c r="N261" s="101"/>
    </row>
    <row r="262" spans="1:14" x14ac:dyDescent="0.2">
      <c r="A262" s="5"/>
      <c r="B262" s="5"/>
      <c r="C262" s="6" t="str">
        <f>CONCATENATE("Діаметр труби ",ОписТеплотрас!D265," мм, довжина ",ОписТеплотрас!E265," км")</f>
        <v>Діаметр труби 57 мм, довжина 0,0085 км</v>
      </c>
      <c r="D262" s="6"/>
      <c r="E262" s="6"/>
      <c r="F262" s="6" t="str">
        <f>CONCATENATE(ОписТеплотрас!E265," х ",ОписТеплотрас!J265," х 1,17 х 1,01 х 20,72 х 0,997 х (1 - ",ОписТеплотрас!K265,"/100) х (1 - ",ОписТеплотрас!L265,"/100) = ")</f>
        <v xml:space="preserve">0,0085 х 5400 х 1,17 х 1,01 х 20,72 х 0,997 х (1 - 25/100) х (1 - 80/100) = </v>
      </c>
      <c r="G262" s="6"/>
      <c r="H262" s="6"/>
      <c r="I262" s="6"/>
      <c r="J262" s="6"/>
      <c r="K262" s="49">
        <f>ROUND(ОписТеплотрас!E265*ОписТеплотрас!J265*1.17*1.01*20.72*0.997*(1-ОписТеплотрас!K265/100)*(1-ОписТеплотрас!L265/100),0)</f>
        <v>168</v>
      </c>
      <c r="L262" s="107"/>
      <c r="M262" s="49">
        <f>ROUND(ОписТеплотрас!E265*ОписТеплотрас!J265*1.17*1.01*20.72*0.997,0)</f>
        <v>1120</v>
      </c>
      <c r="N262" s="102"/>
    </row>
    <row r="263" spans="1:14" s="9" customFormat="1" x14ac:dyDescent="0.2">
      <c r="A263" s="41">
        <f>ОписТеплотрас!A266</f>
        <v>97</v>
      </c>
      <c r="B263" s="41" t="str">
        <f>ОписТеплотрас!B266</f>
        <v>вул. Толстого, 81</v>
      </c>
      <c r="C263" s="42"/>
      <c r="D263" s="46"/>
      <c r="E263" s="46"/>
      <c r="F263" s="42"/>
      <c r="G263" s="46"/>
      <c r="H263" s="46"/>
      <c r="I263" s="46"/>
      <c r="J263" s="46"/>
      <c r="K263" s="48"/>
      <c r="L263" s="44"/>
      <c r="M263" s="49"/>
      <c r="N263" s="51"/>
    </row>
    <row r="264" spans="1:14" x14ac:dyDescent="0.2">
      <c r="A264" s="5"/>
      <c r="B264" s="5"/>
      <c r="C264" s="6" t="str">
        <f>CONCATENATE("Діаметр труби ",ОписТеплотрас!D267," мм, довжина ",ОписТеплотрас!E267," км")</f>
        <v>Діаметр труби 76 мм, довжина 0,0305 км</v>
      </c>
      <c r="D264" s="6"/>
      <c r="E264" s="6"/>
      <c r="F264" s="6" t="str">
        <f>CONCATENATE(ОписТеплотрас!E267," х ",ОписТеплотрас!J267," х 1,17 х 1,01 х 20,72 х 0,997 х (1 - ",ОписТеплотрас!K267,"/100) х (1 - ",ОписТеплотрас!L267,"/100) = ")</f>
        <v xml:space="preserve">0,0305 х 42000 х 1,17 х 1,01 х 20,72 х 0,997 х (1 - 40/100) х (1 - 90/100) = </v>
      </c>
      <c r="G264" s="6"/>
      <c r="H264" s="6"/>
      <c r="I264" s="6"/>
      <c r="J264" s="6"/>
      <c r="K264" s="49">
        <f>ROUND(ОписТеплотрас!E267*ОписТеплотрас!J267*1.17*1.01*20.72*0.997*(1-ОписТеплотрас!K267/100)*(1-ОписТеплотрас!L267/100),0)</f>
        <v>1876</v>
      </c>
      <c r="L264" s="10">
        <f t="shared" ref="L264:L325" si="8">SUM(K264:K264)</f>
        <v>1876</v>
      </c>
      <c r="M264" s="49">
        <f>ROUND(ОписТеплотрас!E267*ОписТеплотрас!J267*1.17*1.01*20.72*0.997,0)</f>
        <v>31271</v>
      </c>
      <c r="N264" s="51">
        <f t="shared" ref="N264:N325" si="9">SUM(M264)</f>
        <v>31271</v>
      </c>
    </row>
    <row r="265" spans="1:14" x14ac:dyDescent="0.2">
      <c r="A265" s="41">
        <f>ОписТеплотрас!A268</f>
        <v>98</v>
      </c>
      <c r="B265" s="41" t="str">
        <f>ОписТеплотрас!B268</f>
        <v>вул. Толстого, 83</v>
      </c>
      <c r="C265" s="42"/>
      <c r="D265" s="42"/>
      <c r="E265" s="42"/>
      <c r="F265" s="42"/>
      <c r="G265" s="42"/>
      <c r="H265" s="42"/>
      <c r="I265" s="42"/>
      <c r="J265" s="42"/>
      <c r="K265" s="48"/>
      <c r="L265" s="44"/>
      <c r="M265" s="49"/>
      <c r="N265" s="49"/>
    </row>
    <row r="266" spans="1:14" s="9" customFormat="1" x14ac:dyDescent="0.2">
      <c r="A266" s="5"/>
      <c r="B266" s="5"/>
      <c r="C266" s="6" t="str">
        <f>CONCATENATE("Діаметр труби ",ОписТеплотрас!D269," мм, довжина ",ОписТеплотрас!E269," км")</f>
        <v>Діаметр труби 89 мм, довжина 0,0105 км</v>
      </c>
      <c r="D266" s="8"/>
      <c r="E266" s="8"/>
      <c r="F266" s="6" t="str">
        <f>CONCATENATE(ОписТеплотрас!E269," х ",ОписТеплотрас!J269," х 1,17 х 1,01 х 20,72 х 0,997 х (1 - ",ОписТеплотрас!K269,"/100) х (1 - ",ОписТеплотрас!L269,"/100) = ")</f>
        <v xml:space="preserve">0,0105 х 42000 х 1,17 х 1,01 х 20,72 х 0,997 х (1 - 40/100) х (1 - 90/100) = </v>
      </c>
      <c r="G266" s="8"/>
      <c r="H266" s="8"/>
      <c r="I266" s="8"/>
      <c r="J266" s="8"/>
      <c r="K266" s="49">
        <f>ROUND(ОписТеплотрас!E269*ОписТеплотрас!J269*1.17*1.01*20.72*0.997*(1-ОписТеплотрас!K269/100)*(1-ОписТеплотрас!L269/100),0)</f>
        <v>646</v>
      </c>
      <c r="L266" s="10">
        <f t="shared" si="8"/>
        <v>646</v>
      </c>
      <c r="M266" s="49">
        <f>ROUND(ОписТеплотрас!E269*ОписТеплотрас!J269*1.17*1.01*20.72*0.997,0)</f>
        <v>10765</v>
      </c>
      <c r="N266" s="49">
        <f t="shared" si="9"/>
        <v>10765</v>
      </c>
    </row>
    <row r="267" spans="1:14" x14ac:dyDescent="0.2">
      <c r="A267" s="5" t="str">
        <f>ОписТеплотрас!A270</f>
        <v>Котельня на Володимирському майдані, 3а (тепломережі на балансі ЛКЖЕУ)</v>
      </c>
      <c r="B267" s="5"/>
      <c r="C267" s="6"/>
      <c r="D267" s="6"/>
      <c r="E267" s="6"/>
      <c r="F267" s="6"/>
      <c r="G267" s="6"/>
      <c r="H267" s="6"/>
      <c r="I267" s="6"/>
      <c r="J267" s="6"/>
      <c r="K267" s="49"/>
      <c r="L267" s="10"/>
      <c r="M267" s="49"/>
      <c r="N267" s="49"/>
    </row>
    <row r="268" spans="1:14" s="9" customFormat="1" x14ac:dyDescent="0.2">
      <c r="A268" s="41">
        <f>ОписТеплотрас!A271</f>
        <v>99</v>
      </c>
      <c r="B268" s="41" t="str">
        <f>ОписТеплотрас!B271</f>
        <v>Володимирський майдан, 22/2</v>
      </c>
      <c r="C268" s="42"/>
      <c r="D268" s="46"/>
      <c r="E268" s="46"/>
      <c r="F268" s="42"/>
      <c r="G268" s="46"/>
      <c r="H268" s="46"/>
      <c r="I268" s="46"/>
      <c r="J268" s="46"/>
      <c r="K268" s="48"/>
      <c r="L268" s="44"/>
      <c r="M268" s="49"/>
      <c r="N268" s="49"/>
    </row>
    <row r="269" spans="1:14" x14ac:dyDescent="0.2">
      <c r="A269" s="5"/>
      <c r="B269" s="5"/>
      <c r="C269" s="6" t="str">
        <f>CONCATENATE("Діаметр труби ",ОписТеплотрас!D272," мм, довжина ",ОписТеплотрас!E272," км")</f>
        <v>Діаметр труби 76 мм, довжина 0,0085 км</v>
      </c>
      <c r="D269" s="6"/>
      <c r="E269" s="6"/>
      <c r="F269" s="6" t="str">
        <f>CONCATENATE(ОписТеплотрас!E272," х ",ОписТеплотрас!J272," х 1,17 х 1,01 х 20,72 х 0,997 х (1 - ",ОписТеплотрас!K272,"/100) х (1 - ",ОписТеплотрас!L272,"/100) = ")</f>
        <v xml:space="preserve">0,0085 х 42000 х 1,17 х 1,01 х 20,72 х 0,997 х (1 - 50/100) х (1 - 90/100) = </v>
      </c>
      <c r="G269" s="6"/>
      <c r="H269" s="6"/>
      <c r="I269" s="6"/>
      <c r="J269" s="6"/>
      <c r="K269" s="49">
        <f>ROUND(ОписТеплотрас!E272*ОписТеплотрас!J272*1.17*1.01*20.72*0.997*(1-ОписТеплотрас!K272/100)*(1-ОписТеплотрас!L272/100),0)</f>
        <v>436</v>
      </c>
      <c r="L269" s="10">
        <f t="shared" si="8"/>
        <v>436</v>
      </c>
      <c r="M269" s="49">
        <f>ROUND(ОписТеплотрас!E272*ОписТеплотрас!J272*1.17*1.01*20.72*0.997,0)</f>
        <v>8715</v>
      </c>
      <c r="N269" s="49">
        <f t="shared" si="9"/>
        <v>8715</v>
      </c>
    </row>
    <row r="270" spans="1:14" s="9" customFormat="1" x14ac:dyDescent="0.2">
      <c r="A270" s="41">
        <f>ОписТеплотрас!A273</f>
        <v>100</v>
      </c>
      <c r="B270" s="41" t="str">
        <f>ОписТеплотрас!B273</f>
        <v>Володимирський майдан, 26/2 - Володимирський майдан, 24/1</v>
      </c>
      <c r="C270" s="42"/>
      <c r="D270" s="46"/>
      <c r="E270" s="46"/>
      <c r="F270" s="42"/>
      <c r="G270" s="46"/>
      <c r="H270" s="46"/>
      <c r="I270" s="46"/>
      <c r="J270" s="46"/>
      <c r="K270" s="48"/>
      <c r="L270" s="44"/>
      <c r="M270" s="49"/>
      <c r="N270" s="49"/>
    </row>
    <row r="271" spans="1:14" x14ac:dyDescent="0.2">
      <c r="A271" s="5"/>
      <c r="B271" s="5"/>
      <c r="C271" s="6" t="str">
        <f>CONCATENATE("Діаметр труби ",ОписТеплотрас!D274," мм, довжина ",ОписТеплотрас!E274," км")</f>
        <v>Діаметр труби 57 мм, довжина 0,009 км</v>
      </c>
      <c r="D271" s="6"/>
      <c r="E271" s="6"/>
      <c r="F271" s="6" t="str">
        <f>CONCATENATE(ОписТеплотрас!E274," х ",ОписТеплотрас!J274," х 1,17 х 1,01 х 20,72 х 0,997 х (1 - ",ОписТеплотрас!K274,"/100) х (1 - ",ОписТеплотрас!L274,"/100) = ")</f>
        <v xml:space="preserve">0,009 х 38000 х 1,17 х 1,01 х 20,72 х 0,997 х (1 - 0/100) х (1 - 90/100) = </v>
      </c>
      <c r="G271" s="6"/>
      <c r="H271" s="6"/>
      <c r="I271" s="6"/>
      <c r="J271" s="6"/>
      <c r="K271" s="49">
        <f>ROUND(ОписТеплотрас!E274*ОписТеплотрас!J274*1.17*1.01*20.72*0.997*(1-ОписТеплотрас!K274/100)*(1-ОписТеплотрас!L274/100),0)</f>
        <v>835</v>
      </c>
      <c r="L271" s="10">
        <f t="shared" si="8"/>
        <v>835</v>
      </c>
      <c r="M271" s="49">
        <f>ROUND(ОписТеплотрас!E274*ОписТеплотрас!J274*1.17*1.01*20.72*0.997,0)</f>
        <v>8349</v>
      </c>
      <c r="N271" s="49">
        <f t="shared" si="9"/>
        <v>8349</v>
      </c>
    </row>
    <row r="272" spans="1:14" s="9" customFormat="1" x14ac:dyDescent="0.2">
      <c r="A272" s="41">
        <f>ОписТеплотрас!A275</f>
        <v>101</v>
      </c>
      <c r="B272" s="41" t="str">
        <f>ОписТеплотрас!B275</f>
        <v>Володимирський майдан, 26/2</v>
      </c>
      <c r="C272" s="42"/>
      <c r="D272" s="46"/>
      <c r="E272" s="46"/>
      <c r="F272" s="42"/>
      <c r="G272" s="46"/>
      <c r="H272" s="46"/>
      <c r="I272" s="46"/>
      <c r="J272" s="46"/>
      <c r="K272" s="48"/>
      <c r="L272" s="44"/>
      <c r="M272" s="49"/>
      <c r="N272" s="49"/>
    </row>
    <row r="273" spans="1:14" x14ac:dyDescent="0.2">
      <c r="A273" s="5"/>
      <c r="B273" s="5"/>
      <c r="C273" s="6" t="str">
        <f>CONCATENATE("Діаметр труби ",ОписТеплотрас!D276," мм, довжина ",ОписТеплотрас!E276," км")</f>
        <v>Діаметр труби 108 мм, довжина 0,0145 км</v>
      </c>
      <c r="D273" s="6"/>
      <c r="E273" s="6"/>
      <c r="F273" s="6" t="str">
        <f>CONCATENATE(ОписТеплотрас!E276," х ",ОписТеплотрас!J276," х 1,17 х 1,01 х 20,72 х 0,997 х (1 - ",ОписТеплотрас!K276,"/100) х (1 - ",ОписТеплотрас!L276,"/100) = ")</f>
        <v xml:space="preserve">0,0145 х 48000 х 1,17 х 1,01 х 20,72 х 0,997 х (1 - 55/100) х (1 - 90/100) = </v>
      </c>
      <c r="G273" s="6"/>
      <c r="H273" s="6"/>
      <c r="I273" s="6"/>
      <c r="J273" s="6"/>
      <c r="K273" s="49">
        <f>ROUND(ОписТеплотрас!E276*ОписТеплотрас!J276*1.17*1.01*20.72*0.997*(1-ОписТеплотрас!K276/100)*(1-ОписТеплотрас!L276/100),0)</f>
        <v>765</v>
      </c>
      <c r="L273" s="10">
        <f t="shared" si="8"/>
        <v>765</v>
      </c>
      <c r="M273" s="49">
        <f>ROUND(ОписТеплотрас!E276*ОписТеплотрас!J276*1.17*1.01*20.72*0.997,0)</f>
        <v>16990</v>
      </c>
      <c r="N273" s="49">
        <f t="shared" si="9"/>
        <v>16990</v>
      </c>
    </row>
    <row r="274" spans="1:14" x14ac:dyDescent="0.2">
      <c r="A274" s="41">
        <f>ОписТеплотрас!A277</f>
        <v>102</v>
      </c>
      <c r="B274" s="41" t="str">
        <f>ОписТеплотрас!B277</f>
        <v>вул. Достоєвського, 5</v>
      </c>
      <c r="C274" s="42"/>
      <c r="D274" s="42"/>
      <c r="E274" s="42"/>
      <c r="F274" s="42"/>
      <c r="G274" s="42"/>
      <c r="H274" s="42"/>
      <c r="I274" s="42"/>
      <c r="J274" s="42"/>
      <c r="K274" s="48"/>
      <c r="L274" s="44"/>
      <c r="M274" s="49"/>
      <c r="N274" s="49"/>
    </row>
    <row r="275" spans="1:14" x14ac:dyDescent="0.2">
      <c r="A275" s="5"/>
      <c r="B275" s="5"/>
      <c r="C275" s="6" t="str">
        <f>CONCATENATE("Діаметр труби ",ОписТеплотрас!D278," мм, довжина ",ОписТеплотрас!E278," км")</f>
        <v>Діаметр труби 89 мм, довжина 0,0105 км</v>
      </c>
      <c r="D275" s="6"/>
      <c r="E275" s="6"/>
      <c r="F275" s="6" t="str">
        <f>CONCATENATE(ОписТеплотрас!E278," х ",ОписТеплотрас!J278," х 1,17 х 1,01 х 20,72 х 0,997 х (1 - ",ОписТеплотрас!K278,"/100) х (1 - ",ОписТеплотрас!L278,"/100) = ")</f>
        <v xml:space="preserve">0,0105 х 42000 х 1,17 х 1,01 х 20,72 х 0,997 х (1 - 30/100) х (1 - 86,7/100) = </v>
      </c>
      <c r="G275" s="6"/>
      <c r="H275" s="6"/>
      <c r="I275" s="6"/>
      <c r="J275" s="6"/>
      <c r="K275" s="49">
        <f>ROUND(ОписТеплотрас!E278*ОписТеплотрас!J278*1.17*1.01*20.72*0.997*(1-ОписТеплотрас!K278/100)*(1-ОписТеплотрас!L278/100),0)</f>
        <v>1002</v>
      </c>
      <c r="L275" s="106">
        <f>SUM(K275:K277)</f>
        <v>1260</v>
      </c>
      <c r="M275" s="49">
        <f>ROUND(ОписТеплотрас!E278*ОписТеплотрас!J278*1.17*1.01*20.72*0.997,0)</f>
        <v>10765</v>
      </c>
      <c r="N275" s="100">
        <f>SUM(M275:M277)</f>
        <v>13533</v>
      </c>
    </row>
    <row r="276" spans="1:14" x14ac:dyDescent="0.2">
      <c r="A276" s="5"/>
      <c r="B276" s="5"/>
      <c r="C276" s="6" t="str">
        <f>CONCATENATE("Діаметр труби ",ОписТеплотрас!D279," мм, довжина ",ОписТеплотрас!E279," км")</f>
        <v>Діаметр труби 57 мм, довжина 0,0105 км</v>
      </c>
      <c r="D276" s="6"/>
      <c r="E276" s="6"/>
      <c r="F276" s="6" t="str">
        <f>CONCATENATE(ОписТеплотрас!E279," х ",ОписТеплотрас!J279," х 1,17 х 1,01 х 20,72 х 0,997 х (1 - ",ОписТеплотрас!K279,"/100) х (1 - ",ОписТеплотрас!L279,"/100) = ")</f>
        <v xml:space="preserve">0,0105 х 5400 х 1,17 х 1,01 х 20,72 х 0,997 х (1 - 30/100) х (1 - 86,7/100) = </v>
      </c>
      <c r="G276" s="6"/>
      <c r="H276" s="6"/>
      <c r="I276" s="6"/>
      <c r="J276" s="6"/>
      <c r="K276" s="49">
        <f>ROUND(ОписТеплотрас!E279*ОписТеплотрас!J279*1.17*1.01*20.72*0.997*(1-ОписТеплотрас!K279/100)*(1-ОписТеплотрас!L279/100),0)</f>
        <v>129</v>
      </c>
      <c r="L276" s="108"/>
      <c r="M276" s="49">
        <f>ROUND(ОписТеплотрас!E279*ОписТеплотрас!J279*1.17*1.01*20.72*0.997,0)</f>
        <v>1384</v>
      </c>
      <c r="N276" s="101"/>
    </row>
    <row r="277" spans="1:14" s="9" customFormat="1" x14ac:dyDescent="0.2">
      <c r="A277" s="5"/>
      <c r="B277" s="5"/>
      <c r="C277" s="6" t="str">
        <f>CONCATENATE("Діаметр труби ",ОписТеплотрас!D280," мм, довжина ",ОписТеплотрас!E280," км")</f>
        <v>Діаметр труби 57 мм, довжина 0,0105 км</v>
      </c>
      <c r="D277" s="8"/>
      <c r="E277" s="8"/>
      <c r="F277" s="6" t="str">
        <f>CONCATENATE(ОписТеплотрас!E280," х ",ОписТеплотрас!J280," х 1,17 х 1,01 х 20,72 х 0,997 х (1 - ",ОписТеплотрас!K280,"/100) х (1 - ",ОписТеплотрас!L280,"/100) = ")</f>
        <v xml:space="preserve">0,0105 х 5400 х 1,17 х 1,01 х 20,72 х 0,997 х (1 - 30/100) х (1 - 86,7/100) = </v>
      </c>
      <c r="G277" s="8"/>
      <c r="H277" s="8"/>
      <c r="I277" s="8"/>
      <c r="J277" s="8"/>
      <c r="K277" s="49">
        <f>ROUND(ОписТеплотрас!E280*ОписТеплотрас!J280*1.17*1.01*20.72*0.997*(1-ОписТеплотрас!K280/100)*(1-ОписТеплотрас!L280/100),0)</f>
        <v>129</v>
      </c>
      <c r="L277" s="107"/>
      <c r="M277" s="49">
        <f>ROUND(ОписТеплотрас!E280*ОписТеплотрас!J280*1.17*1.01*20.72*0.997,0)</f>
        <v>1384</v>
      </c>
      <c r="N277" s="102"/>
    </row>
    <row r="278" spans="1:14" x14ac:dyDescent="0.2">
      <c r="A278" s="41">
        <f>ОписТеплотрас!A281</f>
        <v>103</v>
      </c>
      <c r="B278" s="41" t="str">
        <f>ОписТеплотрас!B281</f>
        <v>вул. Старотроїцька, 4</v>
      </c>
      <c r="C278" s="42"/>
      <c r="D278" s="42"/>
      <c r="E278" s="42"/>
      <c r="F278" s="42"/>
      <c r="G278" s="42"/>
      <c r="H278" s="42"/>
      <c r="I278" s="42"/>
      <c r="J278" s="42"/>
      <c r="K278" s="48"/>
      <c r="L278" s="44"/>
      <c r="M278" s="49"/>
      <c r="N278" s="49"/>
    </row>
    <row r="279" spans="1:14" x14ac:dyDescent="0.2">
      <c r="A279" s="5"/>
      <c r="B279" s="5"/>
      <c r="C279" s="6" t="str">
        <f>CONCATENATE("Діаметр труби ",ОписТеплотрас!D282," мм, довжина ",ОписТеплотрас!E282," км")</f>
        <v>Діаметр труби 108 мм, довжина 0,0165 км</v>
      </c>
      <c r="D279" s="6"/>
      <c r="E279" s="6"/>
      <c r="F279" s="6" t="str">
        <f>CONCATENATE(ОписТеплотрас!E282," х ",ОписТеплотрас!J282," х 1,17 х 1,01 х 20,72 х 0,997 х (1 - ",ОписТеплотрас!K282,"/100) х (1 - ",ОписТеплотрас!L282,"/100) = ")</f>
        <v xml:space="preserve">0,0165 х 48000 х 1,17 х 1,01 х 20,72 х 0,997 х (1 - 25/100) х (1 - 80/100) = </v>
      </c>
      <c r="G279" s="6"/>
      <c r="H279" s="6"/>
      <c r="I279" s="6"/>
      <c r="J279" s="6"/>
      <c r="K279" s="49">
        <f>ROUND(ОписТеплотрас!E282*ОписТеплотрас!J282*1.17*1.01*20.72*0.997*(1-ОписТеплотрас!K282/100)*(1-ОписТеплотрас!L282/100),0)</f>
        <v>2900</v>
      </c>
      <c r="L279" s="106">
        <f>SUM(K279:K281)</f>
        <v>3552</v>
      </c>
      <c r="M279" s="49">
        <f>ROUND(ОписТеплотрас!E282*ОписТеплотрас!J282*1.17*1.01*20.72*0.997,0)</f>
        <v>19334</v>
      </c>
      <c r="N279" s="100">
        <f>SUM(M279:M281)</f>
        <v>23684</v>
      </c>
    </row>
    <row r="280" spans="1:14" x14ac:dyDescent="0.2">
      <c r="A280" s="5"/>
      <c r="B280" s="5"/>
      <c r="C280" s="6" t="str">
        <f>CONCATENATE("Діаметр труби ",ОписТеплотрас!D283," мм, довжина ",ОписТеплотрас!E283," км")</f>
        <v>Діаметр труби 89 мм, довжина 0,0165 км</v>
      </c>
      <c r="D280" s="6"/>
      <c r="E280" s="6"/>
      <c r="F280" s="6" t="str">
        <f>CONCATENATE(ОписТеплотрас!E283," х ",ОписТеплотрас!J283," х 1,17 х 1,01 х 20,72 х 0,997 х (1 - ",ОписТеплотрас!K283,"/100) х (1 - ",ОписТеплотрас!L283,"/100) = ")</f>
        <v xml:space="preserve">0,0165 х 5400 х 1,17 х 1,01 х 20,72 х 0,997 х (1 - 25/100) х (1 - 80/100) = </v>
      </c>
      <c r="G280" s="6"/>
      <c r="H280" s="6"/>
      <c r="I280" s="6"/>
      <c r="J280" s="6"/>
      <c r="K280" s="49">
        <f>ROUND(ОписТеплотрас!E283*ОписТеплотрас!J283*1.17*1.01*20.72*0.997*(1-ОписТеплотрас!K283/100)*(1-ОписТеплотрас!L283/100),0)</f>
        <v>326</v>
      </c>
      <c r="L280" s="108"/>
      <c r="M280" s="49">
        <f>ROUND(ОписТеплотрас!E283*ОписТеплотрас!J283*1.17*1.01*20.72*0.997,0)</f>
        <v>2175</v>
      </c>
      <c r="N280" s="101"/>
    </row>
    <row r="281" spans="1:14" s="9" customFormat="1" x14ac:dyDescent="0.2">
      <c r="A281" s="5"/>
      <c r="B281" s="5"/>
      <c r="C281" s="6" t="str">
        <f>CONCATENATE("Діаметр труби ",ОписТеплотрас!D284," мм, довжина ",ОписТеплотрас!E284," км")</f>
        <v>Діаметр труби 57 мм, довжина 0,0165 км</v>
      </c>
      <c r="D281" s="8"/>
      <c r="E281" s="8"/>
      <c r="F281" s="6" t="str">
        <f>CONCATENATE(ОписТеплотрас!E284," х ",ОписТеплотрас!J284," х 1,17 х 1,01 х 20,72 х 0,997 х (1 - ",ОписТеплотрас!K284,"/100) х (1 - ",ОписТеплотрас!L284,"/100) = ")</f>
        <v xml:space="preserve">0,0165 х 5400 х 1,17 х 1,01 х 20,72 х 0,997 х (1 - 25/100) х (1 - 80/100) = </v>
      </c>
      <c r="G281" s="8"/>
      <c r="H281" s="8"/>
      <c r="I281" s="8"/>
      <c r="J281" s="8"/>
      <c r="K281" s="49">
        <f>ROUND(ОписТеплотрас!E284*ОписТеплотрас!J284*1.17*1.01*20.72*0.997*(1-ОписТеплотрас!K284/100)*(1-ОписТеплотрас!L284/100),0)</f>
        <v>326</v>
      </c>
      <c r="L281" s="107"/>
      <c r="M281" s="49">
        <f>ROUND(ОписТеплотрас!E284*ОписТеплотрас!J284*1.17*1.01*20.72*0.997,0)</f>
        <v>2175</v>
      </c>
      <c r="N281" s="102"/>
    </row>
    <row r="282" spans="1:14" x14ac:dyDescent="0.2">
      <c r="A282" s="41">
        <f>ОписТеплотрас!A285</f>
        <v>104</v>
      </c>
      <c r="B282" s="41" t="str">
        <f>ОписТеплотрас!B285</f>
        <v>вул. І. Франка, 4</v>
      </c>
      <c r="C282" s="42"/>
      <c r="D282" s="42"/>
      <c r="E282" s="42"/>
      <c r="F282" s="42"/>
      <c r="G282" s="42"/>
      <c r="H282" s="42"/>
      <c r="I282" s="42"/>
      <c r="J282" s="42"/>
      <c r="K282" s="48"/>
      <c r="L282" s="44"/>
      <c r="M282" s="49"/>
      <c r="N282" s="49"/>
    </row>
    <row r="283" spans="1:14" s="9" customFormat="1" x14ac:dyDescent="0.2">
      <c r="A283" s="5"/>
      <c r="B283" s="5"/>
      <c r="C283" s="6" t="str">
        <f>CONCATENATE("Діаметр труби ",ОписТеплотрас!D286," мм, довжина ",ОписТеплотрас!E286," км")</f>
        <v>Діаметр труби 89 мм, довжина 0,0095 км</v>
      </c>
      <c r="D283" s="8"/>
      <c r="E283" s="8"/>
      <c r="F283" s="6" t="str">
        <f>CONCATENATE(ОписТеплотрас!E286," х ",ОписТеплотрас!J286," х 1,17 х 1,01 х 20,72 х 0,997 х (1 - ",ОписТеплотрас!K286,"/100) х (1 - ",ОписТеплотрас!L286,"/100) = ")</f>
        <v xml:space="preserve">0,0095 х 42000 х 1,17 х 1,01 х 20,72 х 0,997 х (1 - 45/100) х (1 - 90/100) = </v>
      </c>
      <c r="G283" s="8"/>
      <c r="H283" s="8"/>
      <c r="I283" s="8"/>
      <c r="J283" s="8"/>
      <c r="K283" s="49">
        <f>ROUND(ОписТеплотрас!E286*ОписТеплотрас!J286*1.17*1.01*20.72*0.997*(1-ОписТеплотрас!K286/100)*(1-ОписТеплотрас!L286/100),0)</f>
        <v>536</v>
      </c>
      <c r="L283" s="10">
        <f t="shared" si="8"/>
        <v>536</v>
      </c>
      <c r="M283" s="49">
        <f>ROUND(ОписТеплотрас!E286*ОписТеплотрас!J286*1.17*1.01*20.72*0.997,0)</f>
        <v>9740</v>
      </c>
      <c r="N283" s="49">
        <f t="shared" si="9"/>
        <v>9740</v>
      </c>
    </row>
    <row r="284" spans="1:14" x14ac:dyDescent="0.2">
      <c r="A284" s="5" t="str">
        <f>ОписТеплотрас!A287</f>
        <v>Котельня по вул. П'ятикопа, 20 (тепломережі на балансі ЛКЖЕУ)</v>
      </c>
      <c r="B284" s="5"/>
      <c r="C284" s="6"/>
      <c r="D284" s="6"/>
      <c r="E284" s="6"/>
      <c r="F284" s="6"/>
      <c r="G284" s="6"/>
      <c r="H284" s="6"/>
      <c r="I284" s="6"/>
      <c r="J284" s="6"/>
      <c r="K284" s="49"/>
      <c r="L284" s="10"/>
      <c r="M284" s="49"/>
      <c r="N284" s="49"/>
    </row>
    <row r="285" spans="1:14" s="9" customFormat="1" x14ac:dyDescent="0.2">
      <c r="A285" s="41">
        <f>ОписТеплотрас!A288</f>
        <v>105</v>
      </c>
      <c r="B285" s="41" t="str">
        <f>ОписТеплотрас!B288</f>
        <v>теплова камера ТК-27</v>
      </c>
      <c r="C285" s="42"/>
      <c r="D285" s="46"/>
      <c r="E285" s="46"/>
      <c r="F285" s="42"/>
      <c r="G285" s="46"/>
      <c r="H285" s="46"/>
      <c r="I285" s="46"/>
      <c r="J285" s="46"/>
      <c r="K285" s="48"/>
      <c r="L285" s="44"/>
      <c r="M285" s="49"/>
      <c r="N285" s="49"/>
    </row>
    <row r="286" spans="1:14" x14ac:dyDescent="0.2">
      <c r="A286" s="5"/>
      <c r="B286" s="5"/>
      <c r="C286" s="6" t="str">
        <f>CONCATENATE("Діаметр труби ",ОписТеплотрас!D289," мм, довжина ",ОписТеплотрас!E289," км")</f>
        <v>Діаметр труби 108 мм, довжина 0,024 км</v>
      </c>
      <c r="D286" s="6"/>
      <c r="E286" s="6"/>
      <c r="F286" s="6" t="str">
        <f>CONCATENATE(ОписТеплотрас!E289," х ",ОписТеплотрас!J289," х 1,17 х 1,01 х 20,72 х 0,997 х (1 - ",ОписТеплотрас!K289,"/100) х (1 - ",ОписТеплотрас!L289,"/100) = ")</f>
        <v xml:space="preserve">0,024 х 48000 х 1,17 х 1,01 х 20,72 х 0,997 х (1 - 40/100) х (1 - 90/100) = </v>
      </c>
      <c r="G286" s="6"/>
      <c r="H286" s="6"/>
      <c r="I286" s="6"/>
      <c r="J286" s="6"/>
      <c r="K286" s="49">
        <f>ROUND(ОписТеплотрас!E289*ОписТеплотрас!J289*1.17*1.01*20.72*0.997*(1-ОписТеплотрас!K289/100)*(1-ОписТеплотрас!L289/100),0)</f>
        <v>1687</v>
      </c>
      <c r="L286" s="10">
        <f t="shared" si="8"/>
        <v>1687</v>
      </c>
      <c r="M286" s="49">
        <f>ROUND(ОписТеплотрас!E289*ОписТеплотрас!J289*1.17*1.01*20.72*0.997,0)</f>
        <v>28122</v>
      </c>
      <c r="N286" s="49">
        <f t="shared" si="9"/>
        <v>28122</v>
      </c>
    </row>
    <row r="287" spans="1:14" s="9" customFormat="1" x14ac:dyDescent="0.2">
      <c r="A287" s="41">
        <f>ОписТеплотрас!A290</f>
        <v>106</v>
      </c>
      <c r="B287" s="41" t="str">
        <f>ОписТеплотрас!B290</f>
        <v>теплова камера ТК-28</v>
      </c>
      <c r="C287" s="42"/>
      <c r="D287" s="46"/>
      <c r="E287" s="46"/>
      <c r="F287" s="42"/>
      <c r="G287" s="46"/>
      <c r="H287" s="46"/>
      <c r="I287" s="46"/>
      <c r="J287" s="46"/>
      <c r="K287" s="48"/>
      <c r="L287" s="44"/>
      <c r="M287" s="49"/>
      <c r="N287" s="49"/>
    </row>
    <row r="288" spans="1:14" x14ac:dyDescent="0.2">
      <c r="A288" s="5"/>
      <c r="B288" s="5"/>
      <c r="C288" s="6" t="str">
        <f>CONCATENATE("Діаметр труби ",ОписТеплотрас!D291," мм, довжина ",ОписТеплотрас!E291," км")</f>
        <v>Діаметр труби 108 мм, довжина 0,014 км</v>
      </c>
      <c r="D288" s="6"/>
      <c r="E288" s="6"/>
      <c r="F288" s="6" t="str">
        <f>CONCATENATE(ОписТеплотрас!E291," х ",ОписТеплотрас!J291," х 1,17 х 1,01 х 20,72 х 0,997 х (1 - ",ОписТеплотрас!K291,"/100) х (1 - ",ОписТеплотрас!L291,"/100) = ")</f>
        <v xml:space="preserve">0,014 х 48000 х 1,17 х 1,01 х 20,72 х 0,997 х (1 - 40/100) х (1 - 90/100) = </v>
      </c>
      <c r="G288" s="6"/>
      <c r="H288" s="6"/>
      <c r="I288" s="6"/>
      <c r="J288" s="6"/>
      <c r="K288" s="49">
        <f>ROUND(ОписТеплотрас!E291*ОписТеплотрас!J291*1.17*1.01*20.72*0.997*(1-ОписТеплотрас!K291/100)*(1-ОписТеплотрас!L291/100),0)</f>
        <v>984</v>
      </c>
      <c r="L288" s="10">
        <f t="shared" si="8"/>
        <v>984</v>
      </c>
      <c r="M288" s="49">
        <f>ROUND(ОписТеплотрас!E291*ОписТеплотрас!J291*1.17*1.01*20.72*0.997,0)</f>
        <v>16404</v>
      </c>
      <c r="N288" s="49">
        <f t="shared" si="9"/>
        <v>16404</v>
      </c>
    </row>
    <row r="289" spans="1:14" s="9" customFormat="1" x14ac:dyDescent="0.2">
      <c r="A289" s="41">
        <f>ОписТеплотрас!A292</f>
        <v>107</v>
      </c>
      <c r="B289" s="41" t="str">
        <f>ОписТеплотрас!B292</f>
        <v>вул. Драгоманова, 13</v>
      </c>
      <c r="C289" s="42"/>
      <c r="D289" s="46"/>
      <c r="E289" s="46"/>
      <c r="F289" s="42"/>
      <c r="G289" s="46"/>
      <c r="H289" s="46"/>
      <c r="I289" s="46"/>
      <c r="J289" s="46"/>
      <c r="K289" s="48"/>
      <c r="L289" s="44"/>
      <c r="M289" s="49"/>
      <c r="N289" s="49"/>
    </row>
    <row r="290" spans="1:14" x14ac:dyDescent="0.2">
      <c r="A290" s="5"/>
      <c r="B290" s="5"/>
      <c r="C290" s="6" t="str">
        <f>CONCATENATE("Діаметр труби ",ОписТеплотрас!D293," мм, довжина ",ОписТеплотрас!E293," км")</f>
        <v>Діаметр труби 89 мм, довжина 0,0105 км</v>
      </c>
      <c r="D290" s="6"/>
      <c r="E290" s="6"/>
      <c r="F290" s="6" t="str">
        <f>CONCATENATE(ОписТеплотрас!E293," х ",ОписТеплотрас!J293," х 1,17 х 1,01 х 20,72 х 0,997 х (1 - ",ОписТеплотрас!K293,"/100) х (1 - ",ОписТеплотрас!L293,"/100) = ")</f>
        <v xml:space="preserve">0,0105 х 42000 х 1,17 х 1,01 х 20,72 х 0,997 х (1 - 40/100) х (1 - 90/100) = </v>
      </c>
      <c r="G290" s="6"/>
      <c r="H290" s="6"/>
      <c r="I290" s="6"/>
      <c r="J290" s="6"/>
      <c r="K290" s="49">
        <f>ROUND(ОписТеплотрас!E293*ОписТеплотрас!J293*1.17*1.01*20.72*0.997*(1-ОписТеплотрас!K293/100)*(1-ОписТеплотрас!L293/100),0)</f>
        <v>646</v>
      </c>
      <c r="L290" s="10">
        <f t="shared" si="8"/>
        <v>646</v>
      </c>
      <c r="M290" s="49">
        <f>ROUND(ОписТеплотрас!E293*ОписТеплотрас!J293*1.17*1.01*20.72*0.997,0)</f>
        <v>10765</v>
      </c>
      <c r="N290" s="49">
        <f t="shared" si="9"/>
        <v>10765</v>
      </c>
    </row>
    <row r="291" spans="1:14" s="9" customFormat="1" x14ac:dyDescent="0.2">
      <c r="A291" s="41">
        <f>ОписТеплотрас!A294</f>
        <v>108</v>
      </c>
      <c r="B291" s="41" t="str">
        <f>ОписТеплотрас!B294</f>
        <v>вул. Драгоманова, 13а</v>
      </c>
      <c r="C291" s="42"/>
      <c r="D291" s="46"/>
      <c r="E291" s="46"/>
      <c r="F291" s="42"/>
      <c r="G291" s="46"/>
      <c r="H291" s="46"/>
      <c r="I291" s="46"/>
      <c r="J291" s="46"/>
      <c r="K291" s="48"/>
      <c r="L291" s="44"/>
      <c r="M291" s="49"/>
      <c r="N291" s="49"/>
    </row>
    <row r="292" spans="1:14" x14ac:dyDescent="0.2">
      <c r="A292" s="5"/>
      <c r="B292" s="5"/>
      <c r="C292" s="6" t="str">
        <f>CONCATENATE("Діаметр труби ",ОписТеплотрас!D295," мм, довжина ",ОписТеплотрас!E295," км")</f>
        <v>Діаметр труби 108 мм, довжина 0,0265 км</v>
      </c>
      <c r="D292" s="6"/>
      <c r="E292" s="6"/>
      <c r="F292" s="6" t="str">
        <f>CONCATENATE(ОписТеплотрас!E295," х ",ОписТеплотрас!J295," х 1,17 х 1,01 х 20,72 х 0,997 х (1 - ",ОписТеплотрас!K295,"/100) х (1 - ",ОписТеплотрас!L295,"/100) = ")</f>
        <v xml:space="preserve">0,0265 х 48000 х 1,17 х 1,01 х 20,72 х 0,997 х (1 - 30/100) х (1 - 90/100) = </v>
      </c>
      <c r="G292" s="6"/>
      <c r="H292" s="6"/>
      <c r="I292" s="6"/>
      <c r="J292" s="6"/>
      <c r="K292" s="49">
        <f>ROUND(ОписТеплотрас!E295*ОписТеплотрас!J295*1.17*1.01*20.72*0.997*(1-ОписТеплотрас!K295/100)*(1-ОписТеплотрас!L295/100),0)</f>
        <v>2174</v>
      </c>
      <c r="L292" s="10">
        <f t="shared" si="8"/>
        <v>2174</v>
      </c>
      <c r="M292" s="49">
        <f>ROUND(ОписТеплотрас!E295*ОписТеплотрас!J295*1.17*1.01*20.72*0.997,0)</f>
        <v>31051</v>
      </c>
      <c r="N292" s="49">
        <f t="shared" si="9"/>
        <v>31051</v>
      </c>
    </row>
    <row r="293" spans="1:14" x14ac:dyDescent="0.2">
      <c r="A293" s="5" t="str">
        <f>ОписТеплотрас!A296</f>
        <v>Котельня по пров. вул. Червоноармійській, 29в (тепломережі на балансі ЛКЖЕУ)</v>
      </c>
      <c r="B293" s="5"/>
      <c r="C293" s="6"/>
      <c r="D293" s="6"/>
      <c r="E293" s="6"/>
      <c r="F293" s="6"/>
      <c r="G293" s="6"/>
      <c r="H293" s="6"/>
      <c r="I293" s="6"/>
      <c r="J293" s="6"/>
      <c r="K293" s="49"/>
      <c r="L293" s="10"/>
      <c r="M293" s="49"/>
      <c r="N293" s="49"/>
    </row>
    <row r="294" spans="1:14" s="9" customFormat="1" x14ac:dyDescent="0.2">
      <c r="A294" s="41">
        <f>ОписТеплотрас!A297</f>
        <v>109</v>
      </c>
      <c r="B294" s="41" t="str">
        <f>ОписТеплотрас!B297</f>
        <v>вул. Червоноармійська, 9 (транзит)</v>
      </c>
      <c r="C294" s="42"/>
      <c r="D294" s="46"/>
      <c r="E294" s="46"/>
      <c r="F294" s="42"/>
      <c r="G294" s="46"/>
      <c r="H294" s="46"/>
      <c r="I294" s="46"/>
      <c r="J294" s="46"/>
      <c r="K294" s="48"/>
      <c r="L294" s="44"/>
      <c r="M294" s="49"/>
      <c r="N294" s="49"/>
    </row>
    <row r="295" spans="1:14" x14ac:dyDescent="0.2">
      <c r="A295" s="5"/>
      <c r="B295" s="5"/>
      <c r="C295" s="6" t="str">
        <f>CONCATENATE("Діаметр труби ",ОписТеплотрас!D298," мм, довжина ",ОписТеплотрас!E298," км")</f>
        <v>Діаметр труби 133 мм, довжина 0,0061 км</v>
      </c>
      <c r="D295" s="6"/>
      <c r="E295" s="6"/>
      <c r="F295" s="6" t="str">
        <f>CONCATENATE(ОписТеплотрас!E298," х ",ОписТеплотрас!J298," х 1,17 х 1,01 х 20,72 х 0,997 х (1 - ",ОписТеплотрас!K298,"/100) х (1 - ",ОписТеплотрас!L298,"/100) = ")</f>
        <v xml:space="preserve">0,0061 х 56000 х 1,17 х 1,01 х 20,72 х 0,997 х (1 - 30/100) х (1 - 90/100) = </v>
      </c>
      <c r="G295" s="6"/>
      <c r="H295" s="6"/>
      <c r="I295" s="6"/>
      <c r="J295" s="6"/>
      <c r="K295" s="49">
        <f>ROUND(ОписТеплотрас!E298*ОписТеплотрас!J298*1.17*1.01*20.72*0.997*(1-ОписТеплотрас!K298/100)*(1-ОписТеплотрас!L298/100),0)</f>
        <v>584</v>
      </c>
      <c r="L295" s="106">
        <f>SUM(K295:K301)</f>
        <v>7585</v>
      </c>
      <c r="M295" s="49">
        <f>ROUND(ОписТеплотрас!E298*ОписТеплотрас!J298*1.17*1.01*20.72*0.997,0)</f>
        <v>8339</v>
      </c>
      <c r="N295" s="100">
        <f>SUM(M295:M301)</f>
        <v>108363</v>
      </c>
    </row>
    <row r="296" spans="1:14" x14ac:dyDescent="0.2">
      <c r="A296" s="5"/>
      <c r="B296" s="5"/>
      <c r="C296" s="6" t="str">
        <f>CONCATENATE("Діаметр труби ",ОписТеплотрас!D299," мм, довжина ",ОписТеплотрас!E299," км")</f>
        <v>Діаметр труби 89 мм, довжина 0,0061 км</v>
      </c>
      <c r="D296" s="6"/>
      <c r="E296" s="6"/>
      <c r="F296" s="6" t="str">
        <f>CONCATENATE(ОписТеплотрас!E299," х ",ОписТеплотрас!J299," х 1,17 х 1,01 х 20,72 х 0,997 х (1 - ",ОписТеплотрас!K299,"/100) х (1 - ",ОписТеплотрас!L299,"/100) = ")</f>
        <v xml:space="preserve">0,0061 х 5900 х 1,17 х 1,01 х 20,72 х 0,997 х (1 - 30/100) х (1 - 90/100) = </v>
      </c>
      <c r="G296" s="6"/>
      <c r="H296" s="6"/>
      <c r="I296" s="6"/>
      <c r="J296" s="6"/>
      <c r="K296" s="49">
        <f>ROUND(ОписТеплотрас!E299*ОписТеплотрас!J299*1.17*1.01*20.72*0.997*(1-ОписТеплотрас!K299/100)*(1-ОписТеплотрас!L299/100),0)</f>
        <v>61</v>
      </c>
      <c r="L296" s="108"/>
      <c r="M296" s="49">
        <f>ROUND(ОписТеплотрас!E299*ОписТеплотрас!J299*1.17*1.01*20.72*0.997,0)</f>
        <v>879</v>
      </c>
      <c r="N296" s="101"/>
    </row>
    <row r="297" spans="1:14" s="9" customFormat="1" x14ac:dyDescent="0.2">
      <c r="A297" s="5"/>
      <c r="B297" s="5"/>
      <c r="C297" s="6" t="str">
        <f>CONCATENATE("Діаметр труби ",ОписТеплотрас!D300," мм, довжина ",ОписТеплотрас!E300," км")</f>
        <v>Діаметр труби 57 мм, довжина 0,0061 км</v>
      </c>
      <c r="D297" s="8"/>
      <c r="E297" s="8"/>
      <c r="F297" s="6" t="str">
        <f>CONCATENATE(ОписТеплотрас!E300," х ",ОписТеплотрас!J300," х 1,17 х 1,01 х 20,72 х 0,997 х (1 - ",ОписТеплотрас!K300,"/100) х (1 - ",ОписТеплотрас!L300,"/100) = ")</f>
        <v xml:space="preserve">0,0061 х 5400 х 1,17 х 1,01 х 20,72 х 0,997 х (1 - 30/100) х (1 - 90/100) = </v>
      </c>
      <c r="G297" s="8"/>
      <c r="H297" s="8"/>
      <c r="I297" s="8"/>
      <c r="J297" s="8"/>
      <c r="K297" s="49">
        <f>ROUND(ОписТеплотрас!E300*ОписТеплотрас!J300*1.17*1.01*20.72*0.997*(1-ОписТеплотрас!K300/100)*(1-ОписТеплотрас!L300/100),0)</f>
        <v>56</v>
      </c>
      <c r="L297" s="108"/>
      <c r="M297" s="49">
        <f>ROUND(ОписТеплотрас!E300*ОписТеплотрас!J300*1.17*1.01*20.72*0.997,0)</f>
        <v>804</v>
      </c>
      <c r="N297" s="101"/>
    </row>
    <row r="298" spans="1:14" x14ac:dyDescent="0.2">
      <c r="A298" s="5"/>
      <c r="B298" s="5"/>
      <c r="C298" s="6" t="str">
        <f>CONCATENATE("Діаметр труби ",ОписТеплотрас!D301," мм, довжина ",ОписТеплотрас!E301," км")</f>
        <v>Діаметр труби 108 мм, довжина 0,0092 км</v>
      </c>
      <c r="D298" s="6"/>
      <c r="E298" s="6"/>
      <c r="F298" s="6" t="str">
        <f>CONCATENATE(ОписТеплотрас!E301," х ",ОписТеплотрас!J301," х 1,17 х 1,01 х 20,72 х 0,997 х (1 - ",ОписТеплотрас!K301,"/100) х (1 - ",ОписТеплотрас!L301,"/100) = ")</f>
        <v xml:space="preserve">0,0092 х 6700 х 1,17 х 1,01 х 20,72 х 0,997 х (1 - 30/100) х (1 - 90/100) = </v>
      </c>
      <c r="G298" s="6"/>
      <c r="H298" s="6"/>
      <c r="I298" s="6"/>
      <c r="J298" s="6"/>
      <c r="K298" s="49">
        <f>ROUND(ОписТеплотрас!E301*ОписТеплотрас!J301*1.17*1.01*20.72*0.997*(1-ОписТеплотрас!K301/100)*(1-ОписТеплотрас!L301/100),0)</f>
        <v>105</v>
      </c>
      <c r="L298" s="108"/>
      <c r="M298" s="49">
        <f>ROUND(ОписТеплотрас!E301*ОписТеплотрас!J301*1.17*1.01*20.72*0.997,0)</f>
        <v>1505</v>
      </c>
      <c r="N298" s="101"/>
    </row>
    <row r="299" spans="1:14" s="9" customFormat="1" x14ac:dyDescent="0.2">
      <c r="A299" s="5"/>
      <c r="B299" s="5"/>
      <c r="C299" s="6" t="str">
        <f>CONCATENATE("Діаметр труби ",ОписТеплотрас!D302," мм, довжина ",ОписТеплотрас!E302," км")</f>
        <v>Діаметр труби 159 мм, довжина 0,056 км</v>
      </c>
      <c r="D299" s="8"/>
      <c r="E299" s="8"/>
      <c r="F299" s="6" t="str">
        <f>CONCATENATE(ОписТеплотрас!E302," х ",ОписТеплотрас!J302," х 1,17 х 1,01 х 20,72 х 0,997 х (1 - ",ОписТеплотрас!K302,"/100) х (1 - ",ОписТеплотрас!L302,"/100) = ")</f>
        <v xml:space="preserve">0,056 х 58000 х 1,17 х 1,01 х 20,72 х 0,997 х (1 - 30/100) х (1 - 90/100) = </v>
      </c>
      <c r="G299" s="8"/>
      <c r="H299" s="8"/>
      <c r="I299" s="8"/>
      <c r="J299" s="8"/>
      <c r="K299" s="49">
        <f>ROUND(ОписТеплотрас!E302*ОписТеплотрас!J302*1.17*1.01*20.72*0.997*(1-ОписТеплотрас!K302/100)*(1-ОписТеплотрас!L302/100),0)</f>
        <v>5550</v>
      </c>
      <c r="L299" s="108"/>
      <c r="M299" s="49">
        <f>ROUND(ОписТеплотрас!E302*ОписТеплотрас!J302*1.17*1.01*20.72*0.997,0)</f>
        <v>79288</v>
      </c>
      <c r="N299" s="101"/>
    </row>
    <row r="300" spans="1:14" s="9" customFormat="1" x14ac:dyDescent="0.2">
      <c r="A300" s="5"/>
      <c r="B300" s="5"/>
      <c r="C300" s="6" t="str">
        <f>CONCATENATE("Діаметр труби ",ОписТеплотрас!D303," мм, довжина ",ОписТеплотрас!E303," км")</f>
        <v>Діаметр труби 89 мм, довжина 0,056 км</v>
      </c>
      <c r="D300" s="8"/>
      <c r="E300" s="8"/>
      <c r="F300" s="6" t="str">
        <f>CONCATENATE(ОписТеплотрас!E303," х ",ОписТеплотрас!J303," х 1,17 х 1,01 х 20,72 х 0,997 х (1 - ",ОписТеплотрас!K303,"/100) х (1 - ",ОписТеплотрас!L303,"/100) = ")</f>
        <v xml:space="preserve">0,056 х 5900 х 1,17 х 1,01 х 20,72 х 0,997 х (1 - 30/100) х (1 - 90/100) = </v>
      </c>
      <c r="G300" s="8"/>
      <c r="H300" s="8"/>
      <c r="I300" s="8"/>
      <c r="J300" s="8"/>
      <c r="K300" s="49">
        <f>ROUND(ОписТеплотрас!E303*ОписТеплотрас!J303*1.17*1.01*20.72*0.997*(1-ОписТеплотрас!K303/100)*(1-ОписТеплотрас!L303/100),0)</f>
        <v>565</v>
      </c>
      <c r="L300" s="108"/>
      <c r="M300" s="49">
        <f>ROUND(ОписТеплотрас!E303*ОписТеплотрас!J303*1.17*1.01*20.72*0.997,0)</f>
        <v>8066</v>
      </c>
      <c r="N300" s="101"/>
    </row>
    <row r="301" spans="1:14" s="9" customFormat="1" x14ac:dyDescent="0.2">
      <c r="A301" s="5"/>
      <c r="B301" s="5"/>
      <c r="C301" s="6" t="str">
        <f>CONCATENATE("Діаметр труби ",ОписТеплотрас!D304," мм, довжина ",ОписТеплотрас!E304," км")</f>
        <v>Діаметр труби 133 мм, довжина 0,0468 км</v>
      </c>
      <c r="D301" s="8"/>
      <c r="E301" s="8"/>
      <c r="F301" s="6" t="str">
        <f>CONCATENATE(ОписТеплотрас!E304," х ",ОписТеплотрас!J304," х 1,17 х 1,01 х 20,72 х 0,997 х (1 - ",ОписТеплотрас!K304,"/100) х (1 - ",ОписТеплотрас!L304,"/100) = ")</f>
        <v xml:space="preserve">0,0468 х 8300 х 1,17 х 1,01 х 20,72 х 0,997 х (1 - 30/100) х (1 - 90/100) = </v>
      </c>
      <c r="G301" s="8"/>
      <c r="H301" s="8"/>
      <c r="I301" s="8"/>
      <c r="J301" s="8"/>
      <c r="K301" s="49">
        <f>ROUND(ОписТеплотрас!E304*ОписТеплотрас!J304*1.17*1.01*20.72*0.997*(1-ОписТеплотрас!K304/100)*(1-ОписТеплотрас!L304/100),0)</f>
        <v>664</v>
      </c>
      <c r="L301" s="107"/>
      <c r="M301" s="49">
        <f>ROUND(ОписТеплотрас!E304*ОписТеплотрас!J304*1.17*1.01*20.72*0.997,0)</f>
        <v>9482</v>
      </c>
      <c r="N301" s="102"/>
    </row>
    <row r="302" spans="1:14" s="9" customFormat="1" x14ac:dyDescent="0.2">
      <c r="A302" s="41">
        <f>ОписТеплотрас!A305</f>
        <v>110</v>
      </c>
      <c r="B302" s="41" t="str">
        <f>ОписТеплотрас!B305</f>
        <v>вул. Червоноармійська, 3 (транзит)</v>
      </c>
      <c r="C302" s="42"/>
      <c r="D302" s="46"/>
      <c r="E302" s="46"/>
      <c r="F302" s="42"/>
      <c r="G302" s="46"/>
      <c r="H302" s="46"/>
      <c r="I302" s="46"/>
      <c r="J302" s="46"/>
      <c r="K302" s="48"/>
      <c r="L302" s="44"/>
      <c r="M302" s="49"/>
      <c r="N302" s="51"/>
    </row>
    <row r="303" spans="1:14" x14ac:dyDescent="0.2">
      <c r="A303" s="5"/>
      <c r="B303" s="5"/>
      <c r="C303" s="6" t="str">
        <f>CONCATENATE("Діаметр труби ",ОписТеплотрас!D306," мм, довжина ",ОписТеплотрас!E306," км")</f>
        <v>Діаметр труби 219 мм, довжина 0,0116 км</v>
      </c>
      <c r="D303" s="6"/>
      <c r="E303" s="6"/>
      <c r="F303" s="6" t="str">
        <f>CONCATENATE(ОписТеплотрас!E306," х ",ОписТеплотрас!J306," х 1,17 х 1,01 х 20,72 х 0,997 х (1 - ",ОписТеплотрас!K306,"/100) х (1 - ",ОписТеплотрас!L306,"/100) = ")</f>
        <v xml:space="preserve">0,0116 х 76000 х 1,17 х 1,01 х 20,72 х 0,997 х (1 - 35/100) х (1 - 90/100) = </v>
      </c>
      <c r="G303" s="6"/>
      <c r="H303" s="6"/>
      <c r="I303" s="6"/>
      <c r="J303" s="6"/>
      <c r="K303" s="49">
        <f>ROUND(ОписТеплотрас!E306*ОписТеплотрас!J306*1.17*1.01*20.72*0.997*(1-ОписТеплотрас!K306/100)*(1-ОписТеплотрас!L306/100),0)</f>
        <v>1399</v>
      </c>
      <c r="L303" s="106">
        <f>SUM(K303:K305)</f>
        <v>1762</v>
      </c>
      <c r="M303" s="49">
        <f>ROUND(ОписТеплотрас!E306*ОписТеплотрас!J306*1.17*1.01*20.72*0.997,0)</f>
        <v>21521</v>
      </c>
      <c r="N303" s="100">
        <f>SUM(M303:M305)</f>
        <v>27100</v>
      </c>
    </row>
    <row r="304" spans="1:14" s="9" customFormat="1" x14ac:dyDescent="0.2">
      <c r="A304" s="5"/>
      <c r="B304" s="5"/>
      <c r="C304" s="6" t="str">
        <f>CONCATENATE("Діаметр труби ",ОписТеплотрас!D307," мм, довжина ",ОписТеплотрас!E307," км")</f>
        <v>Діаметр труби 159 мм, довжина 0,0116 км</v>
      </c>
      <c r="D304" s="8"/>
      <c r="E304" s="8"/>
      <c r="F304" s="6" t="str">
        <f>CONCATENATE(ОписТеплотрас!E307," х ",ОписТеплотрас!J307," х 1,17 х 1,01 х 20,72 х 0,997 х (1 - ",ОписТеплотрас!K307,"/100) х (1 - ",ОписТеплотрас!L307,"/100) = ")</f>
        <v xml:space="preserve">0,0116 х 12500 х 1,17 х 1,01 х 20,72 х 0,997 х (1 - 35/100) х (1 - 90/100) = </v>
      </c>
      <c r="G304" s="8"/>
      <c r="H304" s="8"/>
      <c r="I304" s="8"/>
      <c r="J304" s="8"/>
      <c r="K304" s="49">
        <f>ROUND(ОписТеплотрас!E307*ОписТеплотрас!J307*1.17*1.01*20.72*0.997*(1-ОписТеплотрас!K307/100)*(1-ОписТеплотрас!L307/100),0)</f>
        <v>230</v>
      </c>
      <c r="L304" s="108"/>
      <c r="M304" s="49">
        <f>ROUND(ОписТеплотрас!E307*ОписТеплотрас!J307*1.17*1.01*20.72*0.997,0)</f>
        <v>3540</v>
      </c>
      <c r="N304" s="101"/>
    </row>
    <row r="305" spans="1:14" x14ac:dyDescent="0.2">
      <c r="A305" s="5"/>
      <c r="B305" s="5"/>
      <c r="C305" s="6" t="str">
        <f>CONCATENATE("Діаметр труби ",ОписТеплотрас!D308," мм, довжина ",ОписТеплотрас!E308," км")</f>
        <v>Діаметр труби 89 мм, довжина 0,0116 км</v>
      </c>
      <c r="D305" s="6"/>
      <c r="E305" s="6"/>
      <c r="F305" s="6" t="str">
        <f>CONCATENATE(ОписТеплотрас!E308," х ",ОписТеплотрас!J308," х 1,17 х 1,01 х 20,72 х 0,997 х (1 - ",ОписТеплотрас!K308,"/100) х (1 - ",ОписТеплотрас!L308,"/100) = ")</f>
        <v xml:space="preserve">0,0116 х 7200 х 1,17 х 1,01 х 20,72 х 0,997 х (1 - 35/100) х (1 - 90/100) = </v>
      </c>
      <c r="G305" s="6"/>
      <c r="H305" s="6"/>
      <c r="I305" s="6"/>
      <c r="J305" s="6"/>
      <c r="K305" s="49">
        <f>ROUND(ОписТеплотрас!E308*ОписТеплотрас!J308*1.17*1.01*20.72*0.997*(1-ОписТеплотрас!K308/100)*(1-ОписТеплотрас!L308/100),0)</f>
        <v>133</v>
      </c>
      <c r="L305" s="107"/>
      <c r="M305" s="49">
        <f>ROUND(ОписТеплотрас!E308*ОписТеплотрас!J308*1.17*1.01*20.72*0.997,0)</f>
        <v>2039</v>
      </c>
      <c r="N305" s="102"/>
    </row>
    <row r="306" spans="1:14" s="9" customFormat="1" x14ac:dyDescent="0.2">
      <c r="A306" s="41">
        <f>ОписТеплотрас!A309</f>
        <v>111</v>
      </c>
      <c r="B306" s="41" t="str">
        <f>ОписТеплотрас!B309</f>
        <v>вул. Червоноармійська, 9а (транзит)</v>
      </c>
      <c r="C306" s="42"/>
      <c r="D306" s="46"/>
      <c r="E306" s="46"/>
      <c r="F306" s="42"/>
      <c r="G306" s="46"/>
      <c r="H306" s="46"/>
      <c r="I306" s="46"/>
      <c r="J306" s="46"/>
      <c r="K306" s="48"/>
      <c r="L306" s="44"/>
      <c r="M306" s="49"/>
      <c r="N306" s="51"/>
    </row>
    <row r="307" spans="1:14" x14ac:dyDescent="0.2">
      <c r="A307" s="5"/>
      <c r="B307" s="5"/>
      <c r="C307" s="6" t="str">
        <f>CONCATENATE("Діаметр труби ",ОписТеплотрас!D310," мм, довжина ",ОписТеплотрас!E310," км")</f>
        <v>Діаметр труби 76 мм, довжина 0,024 км</v>
      </c>
      <c r="D307" s="6"/>
      <c r="E307" s="6"/>
      <c r="F307" s="6" t="str">
        <f>CONCATENATE(ОписТеплотрас!E310," х ",ОписТеплотрас!J310," х 1,17 х 1,01 х 20,72 х 0,997 х (1 - ",ОписТеплотрас!K310,"/100) х (1 - ",ОписТеплотрас!L310,"/100) = ")</f>
        <v xml:space="preserve">0,024 х 42000 х 1,17 х 1,01 х 20,72 х 0,997 х (1 - 35/100) х (1 - 90/100) = </v>
      </c>
      <c r="G307" s="6"/>
      <c r="H307" s="6"/>
      <c r="I307" s="6"/>
      <c r="J307" s="6"/>
      <c r="K307" s="49">
        <f>ROUND(ОписТеплотрас!E310*ОписТеплотрас!J310*1.17*1.01*20.72*0.997*(1-ОписТеплотрас!K310/100)*(1-ОписТеплотрас!L310/100),0)</f>
        <v>1599</v>
      </c>
      <c r="L307" s="106">
        <f>SUM(K307:K310)</f>
        <v>3345</v>
      </c>
      <c r="M307" s="49">
        <f>ROUND(ОписТеплотрас!E310*ОписТеплотрас!J310*1.17*1.01*20.72*0.997,0)</f>
        <v>24607</v>
      </c>
      <c r="N307" s="100">
        <f>SUM(M307:M310)</f>
        <v>51483</v>
      </c>
    </row>
    <row r="308" spans="1:14" s="9" customFormat="1" x14ac:dyDescent="0.2">
      <c r="A308" s="5"/>
      <c r="B308" s="5"/>
      <c r="C308" s="6" t="str">
        <f>CONCATENATE("Діаметр труби ",ОписТеплотрас!D311," мм, довжина ",ОписТеплотрас!E311," км")</f>
        <v>Діаметр труби 102 мм, довжина 0,0145 км</v>
      </c>
      <c r="D308" s="8"/>
      <c r="E308" s="8"/>
      <c r="F308" s="6" t="str">
        <f>CONCATENATE(ОписТеплотрас!E311," х ",ОписТеплотрас!J311," х 1,17 х 1,01 х 20,72 х 0,997 х (1 - ",ОписТеплотрас!K311,"/100) х (1 - ",ОписТеплотрас!L311,"/100) = ")</f>
        <v xml:space="preserve">0,0145 х 48000 х 1,17 х 1,01 х 20,72 х 0,997 х (1 - 35/100) х (1 - 90/100) = </v>
      </c>
      <c r="G308" s="8"/>
      <c r="H308" s="8"/>
      <c r="I308" s="8"/>
      <c r="J308" s="8"/>
      <c r="K308" s="49">
        <f>ROUND(ОписТеплотрас!E311*ОписТеплотрас!J311*1.17*1.01*20.72*0.997*(1-ОписТеплотрас!K311/100)*(1-ОписТеплотрас!L311/100),0)</f>
        <v>1104</v>
      </c>
      <c r="L308" s="108"/>
      <c r="M308" s="49">
        <f>ROUND(ОписТеплотрас!E311*ОписТеплотрас!J311*1.17*1.01*20.72*0.997,0)</f>
        <v>16990</v>
      </c>
      <c r="N308" s="101"/>
    </row>
    <row r="309" spans="1:14" x14ac:dyDescent="0.2">
      <c r="A309" s="5"/>
      <c r="B309" s="5"/>
      <c r="C309" s="6" t="str">
        <f>CONCATENATE("Діаметр труби ",ОписТеплотрас!D312," мм, довжина ",ОписТеплотрас!E312," км")</f>
        <v>Діаметр труби 57 мм, довжина 0,0375 км</v>
      </c>
      <c r="D309" s="6"/>
      <c r="E309" s="6"/>
      <c r="F309" s="6" t="str">
        <f>CONCATENATE(ОписТеплотрас!E312," х ",ОписТеплотрас!J312," х 1,17 х 1,01 х 20,72 х 0,997 х (1 - ",ОписТеплотрас!K312,"/100) х (1 - ",ОписТеплотрас!L312,"/100) = ")</f>
        <v xml:space="preserve">0,0375 х 5400 х 1,17 х 1,01 х 20,72 х 0,997 х (1 - 35/100) х (1 - 90/100) = </v>
      </c>
      <c r="G309" s="6"/>
      <c r="H309" s="6"/>
      <c r="I309" s="6"/>
      <c r="J309" s="6"/>
      <c r="K309" s="49">
        <f>ROUND(ОписТеплотрас!E312*ОписТеплотрас!J312*1.17*1.01*20.72*0.997*(1-ОписТеплотрас!K312/100)*(1-ОписТеплотрас!L312/100),0)</f>
        <v>321</v>
      </c>
      <c r="L309" s="108"/>
      <c r="M309" s="49">
        <f>ROUND(ОписТеплотрас!E312*ОписТеплотрас!J312*1.17*1.01*20.72*0.997,0)</f>
        <v>4943</v>
      </c>
      <c r="N309" s="101"/>
    </row>
    <row r="310" spans="1:14" s="9" customFormat="1" x14ac:dyDescent="0.2">
      <c r="A310" s="5"/>
      <c r="B310" s="5"/>
      <c r="C310" s="6" t="str">
        <f>CONCATENATE("Діаметр труби ",ОписТеплотрас!D313," мм, довжина ",ОписТеплотрас!E313," км")</f>
        <v>Діаметр труби 52 мм, довжина 0,0375 км</v>
      </c>
      <c r="D310" s="8"/>
      <c r="E310" s="8"/>
      <c r="F310" s="6" t="str">
        <f>CONCATENATE(ОписТеплотрас!E313," х ",ОписТеплотрас!J313," х 1,17 х 1,01 х 20,72 х 0,997 х (1 - ",ОписТеплотрас!K313,"/100) х (1 - ",ОписТеплотрас!L313,"/100) = ")</f>
        <v xml:space="preserve">0,0375 х 5400 х 1,17 х 1,01 х 20,72 х 0,997 х (1 - 35/100) х (1 - 90/100) = </v>
      </c>
      <c r="G310" s="8"/>
      <c r="H310" s="8"/>
      <c r="I310" s="8"/>
      <c r="J310" s="8"/>
      <c r="K310" s="49">
        <f>ROUND(ОписТеплотрас!E313*ОписТеплотрас!J313*1.17*1.01*20.72*0.997*(1-ОписТеплотрас!K313/100)*(1-ОписТеплотрас!L313/100),0)</f>
        <v>321</v>
      </c>
      <c r="L310" s="107"/>
      <c r="M310" s="49">
        <f>ROUND(ОписТеплотрас!E313*ОписТеплотрас!J313*1.17*1.01*20.72*0.997,0)</f>
        <v>4943</v>
      </c>
      <c r="N310" s="102"/>
    </row>
    <row r="311" spans="1:14" x14ac:dyDescent="0.2">
      <c r="A311" s="41">
        <f>ОписТеплотрас!A314</f>
        <v>112</v>
      </c>
      <c r="B311" s="41" t="str">
        <f>ОписТеплотрас!B314</f>
        <v>вул. Червоноармійська, 7 (транзит)</v>
      </c>
      <c r="C311" s="42"/>
      <c r="D311" s="42"/>
      <c r="E311" s="42"/>
      <c r="F311" s="42"/>
      <c r="G311" s="42"/>
      <c r="H311" s="42"/>
      <c r="I311" s="42"/>
      <c r="J311" s="42"/>
      <c r="K311" s="48"/>
      <c r="L311" s="44"/>
      <c r="M311" s="49"/>
      <c r="N311" s="51"/>
    </row>
    <row r="312" spans="1:14" s="9" customFormat="1" x14ac:dyDescent="0.2">
      <c r="A312" s="5"/>
      <c r="B312" s="5"/>
      <c r="C312" s="6" t="str">
        <f>CONCATENATE("Діаметр труби ",ОписТеплотрас!D315," мм, довжина ",ОписТеплотрас!E315," км")</f>
        <v>Діаметр труби 159 мм, довжина 0,003 км</v>
      </c>
      <c r="D312" s="8"/>
      <c r="E312" s="8"/>
      <c r="F312" s="6" t="str">
        <f>CONCATENATE(ОписТеплотрас!E315," х ",ОписТеплотрас!J315," х 1,17 х 1,01 х 20,72 х 0,997 х (1 - ",ОписТеплотрас!K315,"/100) х (1 - ",ОписТеплотрас!L315,"/100) = ")</f>
        <v xml:space="preserve">0,003 х 9900 х 1,17 х 1,01 х 20,72 х 0,997 х (1 - 35/100) х (1 - 90/100) = </v>
      </c>
      <c r="G312" s="8"/>
      <c r="H312" s="8"/>
      <c r="I312" s="8"/>
      <c r="J312" s="8"/>
      <c r="K312" s="49">
        <f>ROUND(ОписТеплотрас!E315*ОписТеплотрас!J315*1.17*1.01*20.72*0.997*(1-ОписТеплотрас!K315/100)*(1-ОписТеплотрас!L315/100),0)</f>
        <v>47</v>
      </c>
      <c r="L312" s="106">
        <f>SUM(K312:K323)</f>
        <v>8068</v>
      </c>
      <c r="M312" s="49">
        <f>ROUND(ОписТеплотрас!E315*ОписТеплотрас!J315*1.17*1.01*20.72*0.997,0)</f>
        <v>725</v>
      </c>
      <c r="N312" s="100">
        <f>SUM(M312:M323)</f>
        <v>124109</v>
      </c>
    </row>
    <row r="313" spans="1:14" x14ac:dyDescent="0.2">
      <c r="A313" s="5"/>
      <c r="B313" s="5"/>
      <c r="C313" s="6" t="str">
        <f>CONCATENATE("Діаметр труби ",ОписТеплотрас!D316," мм, довжина ",ОписТеплотрас!E316," км")</f>
        <v>Діаметр труби 108 мм, довжина 0,002 км</v>
      </c>
      <c r="D313" s="6"/>
      <c r="E313" s="6"/>
      <c r="F313" s="6" t="str">
        <f>CONCATENATE(ОписТеплотрас!E316," х ",ОписТеплотрас!J316," х 1,17 х 1,01 х 20,72 х 0,997 х (1 - ",ОписТеплотрас!K316,"/100) х (1 - ",ОписТеплотрас!L316,"/100) = ")</f>
        <v xml:space="preserve">0,002 х 6700 х 1,17 х 1,01 х 20,72 х 0,997 х (1 - 35/100) х (1 - 90/100) = </v>
      </c>
      <c r="G313" s="6"/>
      <c r="H313" s="6"/>
      <c r="I313" s="6"/>
      <c r="J313" s="6"/>
      <c r="K313" s="49">
        <f>ROUND(ОписТеплотрас!E316*ОписТеплотрас!J316*1.17*1.01*20.72*0.997*(1-ОписТеплотрас!K316/100)*(1-ОписТеплотрас!L316/100),0)</f>
        <v>21</v>
      </c>
      <c r="L313" s="108"/>
      <c r="M313" s="49">
        <f>ROUND(ОписТеплотрас!E316*ОписТеплотрас!J316*1.17*1.01*20.72*0.997,0)</f>
        <v>327</v>
      </c>
      <c r="N313" s="101"/>
    </row>
    <row r="314" spans="1:14" s="9" customFormat="1" x14ac:dyDescent="0.2">
      <c r="A314" s="5"/>
      <c r="B314" s="5"/>
      <c r="C314" s="6" t="str">
        <f>CONCATENATE("Діаметр труби ",ОписТеплотрас!D317," мм, довжина ",ОписТеплотрас!E317," км")</f>
        <v>Діаметр труби 76 мм, довжина 0,0065 км</v>
      </c>
      <c r="D314" s="8"/>
      <c r="E314" s="8"/>
      <c r="F314" s="6" t="str">
        <f>CONCATENATE(ОписТеплотрас!E317," х ",ОписТеплотрас!J317," х 1,17 х 1,01 х 20,72 х 0,997 х (1 - ",ОписТеплотрас!K317,"/100) х (1 - ",ОписТеплотрас!L317,"/100) = ")</f>
        <v xml:space="preserve">0,0065 х 5900 х 1,17 х 1,01 х 20,72 х 0,997 х (1 - 35/100) х (1 - 90/100) = </v>
      </c>
      <c r="G314" s="8"/>
      <c r="H314" s="8"/>
      <c r="I314" s="8"/>
      <c r="J314" s="8"/>
      <c r="K314" s="49">
        <f>ROUND(ОписТеплотрас!E317*ОписТеплотрас!J317*1.17*1.01*20.72*0.997*(1-ОписТеплотрас!K317/100)*(1-ОписТеплотрас!L317/100),0)</f>
        <v>61</v>
      </c>
      <c r="L314" s="108"/>
      <c r="M314" s="49">
        <f>ROUND(ОписТеплотрас!E317*ОписТеплотрас!J317*1.17*1.01*20.72*0.997,0)</f>
        <v>936</v>
      </c>
      <c r="N314" s="101"/>
    </row>
    <row r="315" spans="1:14" x14ac:dyDescent="0.2">
      <c r="A315" s="5"/>
      <c r="B315" s="5"/>
      <c r="C315" s="6" t="str">
        <f>CONCATENATE("Діаметр труби ",ОписТеплотрас!D318," мм, довжина ",ОписТеплотрас!E318," км")</f>
        <v>Діаметр труби 90 мм, довжина 0,0025 км</v>
      </c>
      <c r="D315" s="6"/>
      <c r="E315" s="6"/>
      <c r="F315" s="6" t="str">
        <f>CONCATENATE(ОписТеплотрас!E318," х ",ОписТеплотрас!J318," х 1,17 х 1,01 х 20,72 х 0,997 х (1 - ",ОписТеплотрас!K318,"/100) х (1 - ",ОписТеплотрас!L318,"/100) = ")</f>
        <v xml:space="preserve">0,0025 х 5900 х 1,17 х 1,01 х 20,72 х 0,997 х (1 - 35/100) х (1 - 90/100) = </v>
      </c>
      <c r="G315" s="6"/>
      <c r="H315" s="6"/>
      <c r="I315" s="6"/>
      <c r="J315" s="6"/>
      <c r="K315" s="49">
        <f>ROUND(ОписТеплотрас!E318*ОписТеплотрас!J318*1.17*1.01*20.72*0.997*(1-ОписТеплотрас!K318/100)*(1-ОписТеплотрас!L318/100),0)</f>
        <v>23</v>
      </c>
      <c r="L315" s="108"/>
      <c r="M315" s="49">
        <f>ROUND(ОписТеплотрас!E318*ОписТеплотрас!J318*1.17*1.01*20.72*0.997,0)</f>
        <v>360</v>
      </c>
      <c r="N315" s="101"/>
    </row>
    <row r="316" spans="1:14" s="9" customFormat="1" x14ac:dyDescent="0.2">
      <c r="A316" s="5"/>
      <c r="B316" s="5"/>
      <c r="C316" s="6" t="str">
        <f>CONCATENATE("Діаметр труби ",ОписТеплотрас!D319," мм, довжина ",ОписТеплотрас!E319," км")</f>
        <v>Діаметр труби 89 мм, довжина 0,002 км</v>
      </c>
      <c r="D316" s="8"/>
      <c r="E316" s="8"/>
      <c r="F316" s="6" t="str">
        <f>CONCATENATE(ОписТеплотрас!E319," х ",ОписТеплотрас!J319," х 1,17 х 1,01 х 20,72 х 0,997 х (1 - ",ОписТеплотрас!K319,"/100) х (1 - ",ОписТеплотрас!L319,"/100) = ")</f>
        <v xml:space="preserve">0,002 х 5900 х 1,17 х 1,01 х 20,72 х 0,997 х (1 - 35/100) х (1 - 90/100) = </v>
      </c>
      <c r="G316" s="8"/>
      <c r="H316" s="8"/>
      <c r="I316" s="8"/>
      <c r="J316" s="8"/>
      <c r="K316" s="49">
        <f>ROUND(ОписТеплотрас!E319*ОписТеплотрас!J319*1.17*1.01*20.72*0.997*(1-ОписТеплотрас!K319/100)*(1-ОписТеплотрас!L319/100),0)</f>
        <v>19</v>
      </c>
      <c r="L316" s="108"/>
      <c r="M316" s="49">
        <f>ROUND(ОписТеплотрас!E319*ОписТеплотрас!J319*1.17*1.01*20.72*0.997,0)</f>
        <v>288</v>
      </c>
      <c r="N316" s="101"/>
    </row>
    <row r="317" spans="1:14" x14ac:dyDescent="0.2">
      <c r="A317" s="5"/>
      <c r="B317" s="5"/>
      <c r="C317" s="6" t="str">
        <f>CONCATENATE("Діаметр труби ",ОписТеплотрас!D320," мм, довжина ",ОписТеплотрас!E320," км")</f>
        <v>Діаметр труби 76 мм, довжина 0,0035 км</v>
      </c>
      <c r="D317" s="6"/>
      <c r="E317" s="6"/>
      <c r="F317" s="6" t="str">
        <f>CONCATENATE(ОписТеплотрас!E320," х ",ОписТеплотрас!J320," х 1,17 х 1,01 х 20,72 х 0,997 х (1 - ",ОписТеплотрас!K320,"/100) х (1 - ",ОписТеплотрас!L320,"/100) = ")</f>
        <v xml:space="preserve">0,0035 х 5900 х 1,17 х 1,01 х 20,72 х 0,997 х (1 - 35/100) х (1 - 90/100) = </v>
      </c>
      <c r="G317" s="6"/>
      <c r="H317" s="6"/>
      <c r="I317" s="6"/>
      <c r="J317" s="6"/>
      <c r="K317" s="49">
        <f>ROUND(ОписТеплотрас!E320*ОписТеплотрас!J320*1.17*1.01*20.72*0.997*(1-ОписТеплотрас!K320/100)*(1-ОписТеплотрас!L320/100),0)</f>
        <v>33</v>
      </c>
      <c r="L317" s="108"/>
      <c r="M317" s="49">
        <f>ROUND(ОписТеплотрас!E320*ОписТеплотрас!J320*1.17*1.01*20.72*0.997,0)</f>
        <v>504</v>
      </c>
      <c r="N317" s="101"/>
    </row>
    <row r="318" spans="1:14" x14ac:dyDescent="0.2">
      <c r="A318" s="5"/>
      <c r="B318" s="5"/>
      <c r="C318" s="6" t="str">
        <f>CONCATENATE("Діаметр труби ",ОписТеплотрас!D321," мм, довжина ",ОписТеплотрас!E321," км")</f>
        <v>Діаметр труби 57 мм, довжина 0,0065 км</v>
      </c>
      <c r="D318" s="6"/>
      <c r="E318" s="6"/>
      <c r="F318" s="6" t="str">
        <f>CONCATENATE(ОписТеплотрас!E321," х ",ОписТеплотрас!J321," х 1,17 х 1,01 х 20,72 х 0,997 х (1 - ",ОписТеплотрас!K321,"/100) х (1 - ",ОписТеплотрас!L321,"/100) = ")</f>
        <v xml:space="preserve">0,0065 х 5400 х 1,17 х 1,01 х 20,72 х 0,997 х (1 - 35/100) х (1 - 90/100) = </v>
      </c>
      <c r="G318" s="6"/>
      <c r="H318" s="6"/>
      <c r="I318" s="6"/>
      <c r="J318" s="6"/>
      <c r="K318" s="49">
        <f>ROUND(ОписТеплотрас!E321*ОписТеплотрас!J321*1.17*1.01*20.72*0.997*(1-ОписТеплотрас!K321/100)*(1-ОписТеплотрас!L321/100),0)</f>
        <v>56</v>
      </c>
      <c r="L318" s="108"/>
      <c r="M318" s="49">
        <f>ROUND(ОписТеплотрас!E321*ОписТеплотрас!J321*1.17*1.01*20.72*0.997,0)</f>
        <v>857</v>
      </c>
      <c r="N318" s="101"/>
    </row>
    <row r="319" spans="1:14" x14ac:dyDescent="0.2">
      <c r="A319" s="5"/>
      <c r="B319" s="5"/>
      <c r="C319" s="6" t="str">
        <f>CONCATENATE("Діаметр труби ",ОписТеплотрас!D322," мм, довжина ",ОписТеплотрас!E322," км")</f>
        <v>Діаметр труби 63 мм, довжина 0,0025 км</v>
      </c>
      <c r="D319" s="6"/>
      <c r="E319" s="6"/>
      <c r="F319" s="6" t="str">
        <f>CONCATENATE(ОписТеплотрас!E322," х ",ОписТеплотрас!J322," х 1,17 х 1,01 х 20,72 х 0,997 х (1 - ",ОписТеплотрас!K322,"/100) х (1 - ",ОписТеплотрас!L322,"/100) = ")</f>
        <v xml:space="preserve">0,0025 х 5400 х 1,17 х 1,01 х 20,72 х 0,997 х (1 - 35/100) х (1 - 90/100) = </v>
      </c>
      <c r="G319" s="6"/>
      <c r="H319" s="6"/>
      <c r="I319" s="6"/>
      <c r="J319" s="6"/>
      <c r="K319" s="49">
        <f>ROUND(ОписТеплотрас!E322*ОписТеплотрас!J322*1.17*1.01*20.72*0.997*(1-ОписТеплотрас!K322/100)*(1-ОписТеплотрас!L322/100),0)</f>
        <v>21</v>
      </c>
      <c r="L319" s="108"/>
      <c r="M319" s="49">
        <f>ROUND(ОписТеплотрас!E322*ОписТеплотрас!J322*1.17*1.01*20.72*0.997,0)</f>
        <v>330</v>
      </c>
      <c r="N319" s="101"/>
    </row>
    <row r="320" spans="1:14" x14ac:dyDescent="0.2">
      <c r="A320" s="5"/>
      <c r="B320" s="5"/>
      <c r="C320" s="6" t="str">
        <f>CONCATENATE("Діаметр труби ",ОписТеплотрас!D323," мм, довжина ",ОписТеплотрас!E323," км")</f>
        <v>Діаметр труби 159 мм, довжина 0,0116 км</v>
      </c>
      <c r="D320" s="6"/>
      <c r="E320" s="6"/>
      <c r="F320" s="6" t="str">
        <f>CONCATENATE(ОписТеплотрас!E323," х ",ОписТеплотрас!J323," х 1,17 х 1,01 х 20,72 х 0,997 х (1 - ",ОписТеплотрас!K323,"/100) х (1 - ",ОписТеплотрас!L323,"/100) = ")</f>
        <v xml:space="preserve">0,0116 х 58000 х 1,17 х 1,01 х 20,72 х 0,997 х (1 - 35/100) х (1 - 90/100) = </v>
      </c>
      <c r="G320" s="6"/>
      <c r="H320" s="6"/>
      <c r="I320" s="6"/>
      <c r="J320" s="6"/>
      <c r="K320" s="49">
        <f>ROUND(ОписТеплотрас!E323*ОписТеплотрас!J323*1.17*1.01*20.72*0.997*(1-ОписТеплотрас!K323/100)*(1-ОписТеплотрас!L323/100),0)</f>
        <v>1068</v>
      </c>
      <c r="L320" s="108"/>
      <c r="M320" s="49">
        <f>ROUND(ОписТеплотрас!E323*ОписТеплотрас!J323*1.17*1.01*20.72*0.997,0)</f>
        <v>16424</v>
      </c>
      <c r="N320" s="101"/>
    </row>
    <row r="321" spans="1:14" s="9" customFormat="1" x14ac:dyDescent="0.2">
      <c r="A321" s="5"/>
      <c r="B321" s="5"/>
      <c r="C321" s="6" t="str">
        <f>CONCATENATE("Діаметр труби ",ОписТеплотрас!D324," мм, довжина ",ОписТеплотрас!E324," км")</f>
        <v>Діаметр труби 159 мм, довжина 0,058 км</v>
      </c>
      <c r="D321" s="8"/>
      <c r="E321" s="8"/>
      <c r="F321" s="6" t="str">
        <f>CONCATENATE(ОписТеплотрас!E324," х ",ОписТеплотрас!J324," х 1,17 х 1,01 х 20,72 х 0,997 х (1 - ",ОписТеплотрас!K324,"/100) х (1 - ",ОписТеплотрас!L324,"/100) = ")</f>
        <v xml:space="preserve">0,058 х 58000 х 1,17 х 1,01 х 20,72 х 0,997 х (1 - 35/100) х (1 - 90/100) = </v>
      </c>
      <c r="G321" s="8"/>
      <c r="H321" s="8"/>
      <c r="I321" s="8"/>
      <c r="J321" s="8"/>
      <c r="K321" s="49">
        <f>ROUND(ОписТеплотрас!E324*ОписТеплотрас!J324*1.17*1.01*20.72*0.997*(1-ОписТеплотрас!K324/100)*(1-ОписТеплотрас!L324/100),0)</f>
        <v>5338</v>
      </c>
      <c r="L321" s="108"/>
      <c r="M321" s="49">
        <f>ROUND(ОписТеплотрас!E324*ОписТеплотрас!J324*1.17*1.01*20.72*0.997,0)</f>
        <v>82120</v>
      </c>
      <c r="N321" s="101"/>
    </row>
    <row r="322" spans="1:14" x14ac:dyDescent="0.2">
      <c r="A322" s="5"/>
      <c r="B322" s="5"/>
      <c r="C322" s="6" t="str">
        <f>CONCATENATE("Діаметр труби ",ОписТеплотрас!D325," мм, довжина ",ОписТеплотрас!E325," км")</f>
        <v>Діаметр труби 133 мм, довжина 0,058 км</v>
      </c>
      <c r="D322" s="6"/>
      <c r="E322" s="6"/>
      <c r="F322" s="6" t="str">
        <f>CONCATENATE(ОписТеплотрас!E325," х ",ОписТеплотрас!J325," х 1,17 х 1,01 х 20,72 х 0,997 х (1 - ",ОписТеплотрас!K325,"/100) х (1 - ",ОписТеплотрас!L325,"/100) = ")</f>
        <v xml:space="preserve">0,058 х 8300 х 1,17 х 1,01 х 20,72 х 0,997 х (1 - 35/100) х (1 - 90/100) = </v>
      </c>
      <c r="G322" s="6"/>
      <c r="H322" s="6"/>
      <c r="I322" s="6"/>
      <c r="J322" s="6"/>
      <c r="K322" s="49">
        <f>ROUND(ОписТеплотрас!E325*ОписТеплотрас!J325*1.17*1.01*20.72*0.997*(1-ОписТеплотрас!K325/100)*(1-ОписТеплотрас!L325/100),0)</f>
        <v>764</v>
      </c>
      <c r="L322" s="108"/>
      <c r="M322" s="49">
        <f>ROUND(ОписТеплотрас!E325*ОписТеплотрас!J325*1.17*1.01*20.72*0.997,0)</f>
        <v>11752</v>
      </c>
      <c r="N322" s="101"/>
    </row>
    <row r="323" spans="1:14" s="9" customFormat="1" x14ac:dyDescent="0.2">
      <c r="A323" s="5"/>
      <c r="B323" s="5"/>
      <c r="C323" s="6" t="str">
        <f>CONCATENATE("Діаметр труби ",ОписТеплотрас!D326," мм, довжина ",ОписТеплотрас!E326," км")</f>
        <v>Діаметр труби 108 мм, довжина 0,058 км</v>
      </c>
      <c r="D323" s="8"/>
      <c r="E323" s="8"/>
      <c r="F323" s="6" t="str">
        <f>CONCATENATE(ОписТеплотрас!E326," х ",ОписТеплотрас!J326," х 1,17 х 1,01 х 20,72 х 0,997 х (1 - ",ОписТеплотрас!K326,"/100) х (1 - ",ОписТеплотрас!L326,"/100) = ")</f>
        <v xml:space="preserve">0,058 х 6700 х 1,17 х 1,01 х 20,72 х 0,997 х (1 - 35/100) х (1 - 90/100) = </v>
      </c>
      <c r="G323" s="8"/>
      <c r="H323" s="8"/>
      <c r="I323" s="8"/>
      <c r="J323" s="8"/>
      <c r="K323" s="49">
        <f>ROUND(ОписТеплотрас!E326*ОписТеплотрас!J326*1.17*1.01*20.72*0.997*(1-ОписТеплотрас!K326/100)*(1-ОписТеплотрас!L326/100),0)</f>
        <v>617</v>
      </c>
      <c r="L323" s="107"/>
      <c r="M323" s="49">
        <f>ROUND(ОписТеплотрас!E326*ОписТеплотрас!J326*1.17*1.01*20.72*0.997,0)</f>
        <v>9486</v>
      </c>
      <c r="N323" s="102"/>
    </row>
    <row r="324" spans="1:14" x14ac:dyDescent="0.2">
      <c r="A324" s="41">
        <f>ОписТеплотрас!A327</f>
        <v>113</v>
      </c>
      <c r="B324" s="41" t="str">
        <f>ОписТеплотрас!B327</f>
        <v>вул. Червоноармійська, 4 (транзит)</v>
      </c>
      <c r="C324" s="42"/>
      <c r="D324" s="42"/>
      <c r="E324" s="42"/>
      <c r="F324" s="42"/>
      <c r="G324" s="42"/>
      <c r="H324" s="42"/>
      <c r="I324" s="42"/>
      <c r="J324" s="42"/>
      <c r="K324" s="48"/>
      <c r="L324" s="44"/>
      <c r="M324" s="49"/>
      <c r="N324" s="49"/>
    </row>
    <row r="325" spans="1:14" s="9" customFormat="1" x14ac:dyDescent="0.2">
      <c r="A325" s="5"/>
      <c r="B325" s="5"/>
      <c r="C325" s="6" t="str">
        <f>CONCATENATE("Діаметр труби ",ОписТеплотрас!D328," мм, довжина ",ОписТеплотрас!E328," км")</f>
        <v>Діаметр труби 108 мм, довжина 0,1032 км</v>
      </c>
      <c r="D325" s="8"/>
      <c r="E325" s="8"/>
      <c r="F325" s="6" t="str">
        <f>CONCATENATE(ОписТеплотрас!E328," х ",ОписТеплотрас!J328," х 1,17 х 1,01 х 20,72 х 0,997 х (1 - ",ОписТеплотрас!K328,"/100) х (1 - ",ОписТеплотрас!L328,"/100) = ")</f>
        <v xml:space="preserve">0,1032 х 48000 х 1,17 х 1,01 х 20,72 х 0,997 х (1 - 25/100) х (1 - 80/100) = </v>
      </c>
      <c r="G325" s="8"/>
      <c r="H325" s="8"/>
      <c r="I325" s="8"/>
      <c r="J325" s="8"/>
      <c r="K325" s="49">
        <f>ROUND(ОписТеплотрас!E328*ОписТеплотрас!J328*1.17*1.01*20.72*0.997*(1-ОписТеплотрас!K328/100)*(1-ОписТеплотрас!L328/100),0)</f>
        <v>18139</v>
      </c>
      <c r="L325" s="10">
        <f t="shared" si="8"/>
        <v>18139</v>
      </c>
      <c r="M325" s="49">
        <f>ROUND(ОписТеплотрас!E328*ОписТеплотрас!J328*1.17*1.01*20.72*0.997,0)</f>
        <v>120924</v>
      </c>
      <c r="N325" s="51">
        <f t="shared" si="9"/>
        <v>120924</v>
      </c>
    </row>
    <row r="326" spans="1:14" x14ac:dyDescent="0.2">
      <c r="A326" s="5" t="str">
        <f>ОписТеплотрас!A330</f>
        <v>Інші теплові мережі (на балансі ЛКПф "Житло")</v>
      </c>
      <c r="B326" s="5"/>
      <c r="C326" s="6"/>
      <c r="D326" s="6"/>
      <c r="E326" s="6"/>
      <c r="F326" s="6"/>
      <c r="G326" s="6"/>
      <c r="H326" s="6"/>
      <c r="I326" s="6"/>
      <c r="J326" s="6"/>
      <c r="K326" s="49"/>
      <c r="L326" s="10"/>
      <c r="M326" s="49"/>
      <c r="N326" s="51"/>
    </row>
    <row r="327" spans="1:14" s="9" customFormat="1" x14ac:dyDescent="0.2">
      <c r="A327" s="41">
        <f>ОписТеплотрас!A331</f>
        <v>114</v>
      </c>
      <c r="B327" s="41" t="str">
        <f>ОписТеплотрас!B331</f>
        <v>вул. Індустріальна, 10б</v>
      </c>
      <c r="C327" s="42"/>
      <c r="D327" s="46"/>
      <c r="E327" s="46"/>
      <c r="F327" s="42"/>
      <c r="G327" s="46"/>
      <c r="H327" s="46"/>
      <c r="I327" s="46"/>
      <c r="J327" s="46"/>
      <c r="K327" s="48"/>
      <c r="L327" s="44"/>
      <c r="M327" s="49"/>
      <c r="N327" s="51"/>
    </row>
    <row r="328" spans="1:14" x14ac:dyDescent="0.2">
      <c r="A328" s="5"/>
      <c r="B328" s="5"/>
      <c r="C328" s="6" t="str">
        <f>CONCATENATE("Діаметр труби ",ОписТеплотрас!G332," мм, довжина ",ОписТеплотрас!F332," км")</f>
        <v>Діаметр труби 0,0541 мм, довжина 76 км</v>
      </c>
      <c r="D328" s="6"/>
      <c r="E328" s="6"/>
      <c r="F328" s="6" t="str">
        <f>CONCATENATE(ОписТеплотрас!G332," х ",ОписТеплотрас!J332," х 1,17 х 1,01 х 20,72 х 0,997 х (1 - ",ОписТеплотрас!K332,"/100) х (1 - ",ОписТеплотрас!L332,"/100) = ")</f>
        <v xml:space="preserve">0,0541 х 42000 х 1,17 х 1,01 х 20,72 х 0,997 х (1 - 35/100) х (1 - 90/100) = </v>
      </c>
      <c r="G328" s="6"/>
      <c r="H328" s="6"/>
      <c r="I328" s="6"/>
      <c r="J328" s="6"/>
      <c r="K328" s="49">
        <f>ROUND(ОписТеплотрас!G332*ОписТеплотрас!J332*1.17*1.01*20.72*0.997*(1-ОписТеплотрас!K332/100)*(1-ОписТеплотрас!L332/100),0)</f>
        <v>3605</v>
      </c>
      <c r="L328" s="10">
        <f t="shared" ref="L328:L379" si="10">SUM(K328:K328)</f>
        <v>3605</v>
      </c>
      <c r="M328" s="49">
        <f>ROUND(ОписТеплотрас!G332*ОписТеплотрас!J332*1.17*1.01*20.72*0.997,0)</f>
        <v>55468</v>
      </c>
      <c r="N328" s="51">
        <f t="shared" ref="N328:N379" si="11">SUM(M328)</f>
        <v>55468</v>
      </c>
    </row>
    <row r="329" spans="1:14" s="9" customFormat="1" x14ac:dyDescent="0.2">
      <c r="A329" s="41" t="e">
        <f>ОписТеплотрас!#REF!</f>
        <v>#REF!</v>
      </c>
      <c r="B329" s="41" t="e">
        <f>ОписТеплотрас!#REF!</f>
        <v>#REF!</v>
      </c>
      <c r="C329" s="42"/>
      <c r="D329" s="46"/>
      <c r="E329" s="46"/>
      <c r="F329" s="42"/>
      <c r="G329" s="46"/>
      <c r="H329" s="46"/>
      <c r="I329" s="46"/>
      <c r="J329" s="46"/>
      <c r="K329" s="48"/>
      <c r="L329" s="44"/>
      <c r="M329" s="49"/>
      <c r="N329" s="51"/>
    </row>
    <row r="330" spans="1:14" x14ac:dyDescent="0.2">
      <c r="A330" s="5"/>
      <c r="B330" s="5"/>
      <c r="C330" s="6" t="e">
        <f>CONCATENATE("Діаметр труби ",ОписТеплотрас!#REF!," мм, довжина ",ОписТеплотрас!#REF!," км")</f>
        <v>#REF!</v>
      </c>
      <c r="D330" s="6"/>
      <c r="E330" s="6"/>
      <c r="F330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30" s="6"/>
      <c r="H330" s="6"/>
      <c r="I330" s="6"/>
      <c r="J330" s="6"/>
      <c r="K330" s="49" t="e">
        <f>ROUND(ОписТеплотрас!#REF!*ОписТеплотрас!#REF!*1.17*1.01*20.72*0.997*(1-ОписТеплотрас!#REF!/100)*(1-ОписТеплотрас!#REF!/100),0)</f>
        <v>#REF!</v>
      </c>
      <c r="L330" s="106" t="e">
        <f>SUM(K330:K331)</f>
        <v>#REF!</v>
      </c>
      <c r="M330" s="49" t="e">
        <f>ROUND(ОписТеплотрас!#REF!*ОписТеплотрас!#REF!*1.17*1.01*20.72*0.997,0)</f>
        <v>#REF!</v>
      </c>
      <c r="N330" s="100" t="e">
        <f>SUM(M330:M331)</f>
        <v>#REF!</v>
      </c>
    </row>
    <row r="331" spans="1:14" s="9" customFormat="1" x14ac:dyDescent="0.2">
      <c r="A331" s="5"/>
      <c r="B331" s="5"/>
      <c r="C331" s="6" t="e">
        <f>CONCATENATE("Діаметр труби ",ОписТеплотрас!#REF!," мм, довжина ",ОписТеплотрас!#REF!," км")</f>
        <v>#REF!</v>
      </c>
      <c r="D331" s="8"/>
      <c r="E331" s="8"/>
      <c r="F331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31" s="8"/>
      <c r="H331" s="8"/>
      <c r="I331" s="8"/>
      <c r="J331" s="8"/>
      <c r="K331" s="49" t="e">
        <f>ROUND(ОписТеплотрас!#REF!*ОписТеплотрас!#REF!*1.17*1.01*20.72*0.997*(1-ОписТеплотрас!#REF!/100)*(1-ОписТеплотрас!#REF!/100),0)</f>
        <v>#REF!</v>
      </c>
      <c r="L331" s="107"/>
      <c r="M331" s="49" t="e">
        <f>ROUND(ОписТеплотрас!#REF!*ОписТеплотрас!#REF!*1.17*1.01*20.72*0.997,0)</f>
        <v>#REF!</v>
      </c>
      <c r="N331" s="102"/>
    </row>
    <row r="332" spans="1:14" x14ac:dyDescent="0.2">
      <c r="A332" s="41">
        <f>ОписТеплотрас!A333</f>
        <v>115</v>
      </c>
      <c r="B332" s="41" t="str">
        <f>ОписТеплотрас!B333</f>
        <v>вул. Плеханова, 5</v>
      </c>
      <c r="C332" s="42"/>
      <c r="D332" s="42"/>
      <c r="E332" s="42"/>
      <c r="F332" s="42"/>
      <c r="G332" s="42"/>
      <c r="H332" s="42"/>
      <c r="I332" s="42"/>
      <c r="J332" s="42"/>
      <c r="K332" s="48"/>
      <c r="L332" s="44"/>
      <c r="M332" s="49"/>
      <c r="N332" s="51"/>
    </row>
    <row r="333" spans="1:14" s="9" customFormat="1" x14ac:dyDescent="0.2">
      <c r="A333" s="5"/>
      <c r="B333" s="5"/>
      <c r="C333" s="6" t="str">
        <f>CONCATENATE("Діаметр труби ",ОписТеплотрас!D334," мм, довжина ",ОписТеплотрас!E334," км")</f>
        <v>Діаметр труби 89 мм, довжина 0,0212 км</v>
      </c>
      <c r="D333" s="8"/>
      <c r="E333" s="8"/>
      <c r="F333" s="6" t="str">
        <f>CONCATENATE(ОписТеплотрас!E334," х ",ОписТеплотрас!J334," х 1,17 х 1,01 х 20,72 х 0,997 х (1 - ",ОписТеплотрас!K334,"/100) х (1 - ",ОписТеплотрас!L334,"/100) = ")</f>
        <v xml:space="preserve">0,0212 х 42000 х 1,17 х 1,01 х 20,72 х 0,997 х (1 - 30/100) х (1 - 90/100) = </v>
      </c>
      <c r="G333" s="8"/>
      <c r="H333" s="8"/>
      <c r="I333" s="8"/>
      <c r="J333" s="8"/>
      <c r="K333" s="49">
        <f>ROUND(ОписТеплотрас!E334*ОписТеплотрас!J334*1.17*1.01*20.72*0.997*(1-ОписТеплотрас!K334/100)*(1-ОписТеплотрас!L334/100),0)</f>
        <v>1522</v>
      </c>
      <c r="L333" s="106">
        <f>SUM(K333:K335)</f>
        <v>6330</v>
      </c>
      <c r="M333" s="49">
        <f>ROUND(ОписТеплотрас!E334*ОписТеплотрас!J334*1.17*1.01*20.72*0.997,0)</f>
        <v>21736</v>
      </c>
      <c r="N333" s="100">
        <f>SUM(M333:M335)</f>
        <v>27237</v>
      </c>
    </row>
    <row r="334" spans="1:14" x14ac:dyDescent="0.2">
      <c r="A334" s="5"/>
      <c r="B334" s="5"/>
      <c r="C334" s="6" t="str">
        <f>CONCATENATE("Діаметр труби ",ОписТеплотрас!D335," мм, довжина ",ОписТеплотрас!E335," км")</f>
        <v>Діаметр труби 63 мм, довжина 0,0212 км</v>
      </c>
      <c r="D334" s="6"/>
      <c r="E334" s="6"/>
      <c r="F334" s="6" t="str">
        <f>CONCATENATE(ОписТеплотрас!E335," х ",ОписТеплотрас!J335," х 1,17 х 1,01 х 20,72 х 0,997 х (1 - ",ОписТеплотрас!K335,"/100) х (1 - ",ОписТеплотрас!L335,"/100) = ")</f>
        <v xml:space="preserve">0,0212 х 5620 х 1,17 х 1,01 х 20,72 х 0,997 х (1 - 5/100) х (1 - 8/100) = </v>
      </c>
      <c r="G334" s="6"/>
      <c r="H334" s="6"/>
      <c r="I334" s="6"/>
      <c r="J334" s="6"/>
      <c r="K334" s="49">
        <f>ROUND(ОписТеплотрас!E335*ОписТеплотрас!J335*1.17*1.01*20.72*0.997*(1-ОписТеплотрас!K335/100)*(1-ОписТеплотрас!L335/100),0)</f>
        <v>2542</v>
      </c>
      <c r="L334" s="108"/>
      <c r="M334" s="49">
        <f>ROUND(ОписТеплотрас!E335*ОписТеплотрас!J335*1.17*1.01*20.72*0.997,0)</f>
        <v>2908</v>
      </c>
      <c r="N334" s="101"/>
    </row>
    <row r="335" spans="1:14" x14ac:dyDescent="0.2">
      <c r="A335" s="5"/>
      <c r="B335" s="5"/>
      <c r="C335" s="6" t="str">
        <f>CONCATENATE("Діаметр труби ",ОписТеплотрас!D336," мм, довжина ",ОписТеплотрас!E336," км")</f>
        <v>Діаметр труби 50 мм, довжина 0,0212 км</v>
      </c>
      <c r="D335" s="6"/>
      <c r="E335" s="6"/>
      <c r="F335" s="6" t="str">
        <f>CONCATENATE(ОписТеплотрас!E336," х ",ОписТеплотрас!J336," х 1,17 х 1,01 х 20,72 х 0,997 х (1 - ",ОписТеплотрас!K336,"/100) х (1 - ",ОписТеплотрас!L336,"/100) = ")</f>
        <v xml:space="preserve">0,0212 х 5010 х 1,17 х 1,01 х 20,72 х 0,997 х (1 - 5/100) х (1 - 8/100) = </v>
      </c>
      <c r="G335" s="6"/>
      <c r="H335" s="6"/>
      <c r="I335" s="6"/>
      <c r="J335" s="6"/>
      <c r="K335" s="49">
        <f>ROUND(ОписТеплотрас!E336*ОписТеплотрас!J336*1.17*1.01*20.72*0.997*(1-ОписТеплотрас!K336/100)*(1-ОписТеплотрас!L336/100),0)</f>
        <v>2266</v>
      </c>
      <c r="L335" s="107"/>
      <c r="M335" s="49">
        <f>ROUND(ОписТеплотрас!E336*ОписТеплотрас!J336*1.17*1.01*20.72*0.997,0)</f>
        <v>2593</v>
      </c>
      <c r="N335" s="102"/>
    </row>
    <row r="336" spans="1:14" s="9" customFormat="1" x14ac:dyDescent="0.2">
      <c r="A336" s="41">
        <f>ОписТеплотрас!A337</f>
        <v>116</v>
      </c>
      <c r="B336" s="41" t="str">
        <f>ОписТеплотрас!B337</f>
        <v>пл. Привокзальна, 1а</v>
      </c>
      <c r="C336" s="42"/>
      <c r="D336" s="46"/>
      <c r="E336" s="46"/>
      <c r="F336" s="42"/>
      <c r="G336" s="46"/>
      <c r="H336" s="46"/>
      <c r="I336" s="46"/>
      <c r="J336" s="46"/>
      <c r="K336" s="48"/>
      <c r="L336" s="44"/>
      <c r="M336" s="49"/>
      <c r="N336" s="51"/>
    </row>
    <row r="337" spans="1:14" x14ac:dyDescent="0.2">
      <c r="A337" s="5"/>
      <c r="B337" s="5"/>
      <c r="C337" s="6" t="str">
        <f>CONCATENATE("Діаметр труби ",ОписТеплотрас!D338," мм, довжина ",ОписТеплотрас!E338," км")</f>
        <v>Діаметр труби 159 мм, довжина 0,01165 км</v>
      </c>
      <c r="D337" s="6"/>
      <c r="E337" s="6"/>
      <c r="F337" s="6" t="str">
        <f>CONCATENATE(ОписТеплотрас!E338," х ",ОписТеплотрас!J338," х 1,17 х 1,01 х 20,72 х 0,997 х (1 - ",ОписТеплотрас!K338,"/100) х (1 - ",ОписТеплотрас!L338,"/100) = ")</f>
        <v xml:space="preserve">0,01165 х 58000 х 1,17 х 1,01 х 20,72 х 0,997 х (1 - 30/100) х (1 - 86,7/100) = </v>
      </c>
      <c r="G337" s="6"/>
      <c r="H337" s="6"/>
      <c r="I337" s="6"/>
      <c r="J337" s="6"/>
      <c r="K337" s="49">
        <f>ROUND(ОписТеплотрас!E338*ОписТеплотрас!J338*1.17*1.01*20.72*0.997*(1-ОписТеплотрас!K338/100)*(1-ОписТеплотрас!L338/100),0)</f>
        <v>1536</v>
      </c>
      <c r="L337" s="106">
        <f>SUM(K337:K339)</f>
        <v>2058</v>
      </c>
      <c r="M337" s="49">
        <f>ROUND(ОписТеплотрас!E338*ОписТеплотрас!J338*1.17*1.01*20.72*0.997,0)</f>
        <v>16495</v>
      </c>
      <c r="N337" s="100">
        <f>SUM(M337:M339)</f>
        <v>22098</v>
      </c>
    </row>
    <row r="338" spans="1:14" s="9" customFormat="1" x14ac:dyDescent="0.2">
      <c r="A338" s="5"/>
      <c r="B338" s="5"/>
      <c r="C338" s="6" t="str">
        <f>CONCATENATE("Діаметр труби ",ОписТеплотрас!D339," мм, довжина ",ОписТеплотрас!E339," км")</f>
        <v>Діаметр труби 150 мм, довжина 0,01165 км</v>
      </c>
      <c r="D338" s="8"/>
      <c r="E338" s="8"/>
      <c r="F338" s="6" t="str">
        <f>CONCATENATE(ОписТеплотрас!E339," х ",ОписТеплотрас!J339," х 1,17 х 1,01 х 20,72 х 0,997 х (1 - ",ОписТеплотрас!K339,"/100) х (1 - ",ОписТеплотрас!L339,"/100) = ")</f>
        <v xml:space="preserve">0,01165 х 12500 х 1,17 х 1,01 х 20,72 х 0,997 х (1 - 30/100) х (1 - 86,7/100) = </v>
      </c>
      <c r="G338" s="8"/>
      <c r="H338" s="8"/>
      <c r="I338" s="8"/>
      <c r="J338" s="8"/>
      <c r="K338" s="49">
        <f>ROUND(ОписТеплотрас!E339*ОписТеплотрас!J339*1.17*1.01*20.72*0.997*(1-ОписТеплотрас!K339/100)*(1-ОписТеплотрас!L339/100),0)</f>
        <v>331</v>
      </c>
      <c r="L338" s="108"/>
      <c r="M338" s="49">
        <f>ROUND(ОписТеплотрас!E339*ОписТеплотрас!J339*1.17*1.01*20.72*0.997,0)</f>
        <v>3555</v>
      </c>
      <c r="N338" s="101"/>
    </row>
    <row r="339" spans="1:14" x14ac:dyDescent="0.2">
      <c r="A339" s="5"/>
      <c r="B339" s="5"/>
      <c r="C339" s="6" t="str">
        <f>CONCATENATE("Діаметр труби ",ОписТеплотрас!D340," мм, довжина ",ОписТеплотрас!E340," км")</f>
        <v>Діаметр труби 89 мм, довжина 0,01165 км</v>
      </c>
      <c r="D339" s="6"/>
      <c r="E339" s="6"/>
      <c r="F339" s="6" t="str">
        <f>CONCATENATE(ОписТеплотрас!E340," х ",ОписТеплотрас!J340," х 1,17 х 1,01 х 20,72 х 0,997 х (1 - ",ОписТеплотрас!K340,"/100) х (1 - ",ОписТеплотрас!L340,"/100) = ")</f>
        <v xml:space="preserve">0,01165 х 7200 х 1,17 х 1,01 х 20,72 х 0,997 х (1 - 30/100) х (1 - 86,7/100) = </v>
      </c>
      <c r="G339" s="6"/>
      <c r="H339" s="6"/>
      <c r="I339" s="6"/>
      <c r="J339" s="6"/>
      <c r="K339" s="49">
        <f>ROUND(ОписТеплотрас!E340*ОписТеплотрас!J340*1.17*1.01*20.72*0.997*(1-ОписТеплотрас!K340/100)*(1-ОписТеплотрас!L340/100),0)</f>
        <v>191</v>
      </c>
      <c r="L339" s="107"/>
      <c r="M339" s="49">
        <f>ROUND(ОписТеплотрас!E340*ОписТеплотрас!J340*1.17*1.01*20.72*0.997,0)</f>
        <v>2048</v>
      </c>
      <c r="N339" s="102"/>
    </row>
    <row r="340" spans="1:14" s="9" customFormat="1" x14ac:dyDescent="0.2">
      <c r="A340" s="41">
        <f>ОписТеплотрас!A341</f>
        <v>117</v>
      </c>
      <c r="B340" s="41" t="str">
        <f>ОписТеплотрас!B341</f>
        <v>вул. Радянська, 101</v>
      </c>
      <c r="C340" s="42"/>
      <c r="D340" s="46"/>
      <c r="E340" s="46"/>
      <c r="F340" s="42"/>
      <c r="G340" s="46"/>
      <c r="H340" s="46"/>
      <c r="I340" s="46"/>
      <c r="J340" s="46"/>
      <c r="K340" s="48"/>
      <c r="L340" s="44"/>
      <c r="M340" s="49"/>
      <c r="N340" s="51"/>
    </row>
    <row r="341" spans="1:14" x14ac:dyDescent="0.2">
      <c r="A341" s="5"/>
      <c r="B341" s="5"/>
      <c r="C341" s="6" t="str">
        <f>CONCATENATE("Діаметр труби ",ОписТеплотрас!D342," мм, довжина ",ОписТеплотрас!E342," км")</f>
        <v>Діаметр труби 108 мм, довжина 0,0284 км</v>
      </c>
      <c r="D341" s="6"/>
      <c r="E341" s="6"/>
      <c r="F341" s="6" t="str">
        <f>CONCATENATE(ОписТеплотрас!E342," х ",ОписТеплотрас!J342," х 1,17 х 1,01 х 20,72 х 0,997 х (1 - ",ОписТеплотрас!K342,"/100) х (1 - ",ОписТеплотрас!L342,"/100) = ")</f>
        <v xml:space="preserve">0,0284 х 48000 х 1,17 х 1,01 х 20,72 х 0,997 х (1 - 35/100) х (1 - 90/100) = </v>
      </c>
      <c r="G341" s="6"/>
      <c r="H341" s="6"/>
      <c r="I341" s="6"/>
      <c r="J341" s="6"/>
      <c r="K341" s="49">
        <f>ROUND(ОписТеплотрас!E342*ОписТеплотрас!J342*1.17*1.01*20.72*0.997*(1-ОписТеплотрас!K342/100)*(1-ОписТеплотрас!L342/100),0)</f>
        <v>2163</v>
      </c>
      <c r="L341" s="106">
        <f>SUM(K341:K342)</f>
        <v>2456</v>
      </c>
      <c r="M341" s="49">
        <f>ROUND(ОписТеплотрас!E342*ОписТеплотрас!J342*1.17*1.01*20.72*0.997,0)</f>
        <v>33278</v>
      </c>
      <c r="N341" s="100">
        <f>SUM(M341:M342)</f>
        <v>37784</v>
      </c>
    </row>
    <row r="342" spans="1:14" x14ac:dyDescent="0.2">
      <c r="A342" s="5"/>
      <c r="B342" s="5"/>
      <c r="C342" s="6" t="str">
        <f>CONCATENATE("Діаметр труби ",ОписТеплотрас!D343," мм, довжина ",ОписТеплотрас!E343," км")</f>
        <v>Діаметр труби 57 мм, довжина 0,0284 км</v>
      </c>
      <c r="D342" s="6"/>
      <c r="E342" s="6"/>
      <c r="F342" s="6" t="str">
        <f>CONCATENATE(ОписТеплотрас!E343," х ",ОписТеплотрас!J343," х 1,17 х 1,01 х 20,72 х 0,997 х (1 - ",ОписТеплотрас!K343,"/100) х (1 - ",ОписТеплотрас!L343,"/100) = ")</f>
        <v xml:space="preserve">0,0284 х 6500 х 1,17 х 1,01 х 20,72 х 0,997 х (1 - 35/100) х (1 - 90/100) = </v>
      </c>
      <c r="G342" s="6"/>
      <c r="H342" s="6"/>
      <c r="I342" s="6"/>
      <c r="J342" s="6"/>
      <c r="K342" s="49">
        <f>ROUND(ОписТеплотрас!E343*ОписТеплотрас!J343*1.17*1.01*20.72*0.997*(1-ОписТеплотрас!K343/100)*(1-ОписТеплотрас!L343/100),0)</f>
        <v>293</v>
      </c>
      <c r="L342" s="107"/>
      <c r="M342" s="49">
        <f>ROUND(ОписТеплотрас!E343*ОписТеплотрас!J343*1.17*1.01*20.72*0.997,0)</f>
        <v>4506</v>
      </c>
      <c r="N342" s="102"/>
    </row>
    <row r="343" spans="1:14" x14ac:dyDescent="0.2">
      <c r="A343" s="41">
        <f>ОписТеплотрас!A344</f>
        <v>118</v>
      </c>
      <c r="B343" s="41" t="str">
        <f>ОписТеплотрас!B344</f>
        <v>вул. Радянська, 103</v>
      </c>
      <c r="C343" s="42"/>
      <c r="D343" s="42"/>
      <c r="E343" s="42"/>
      <c r="F343" s="42"/>
      <c r="G343" s="42"/>
      <c r="H343" s="42"/>
      <c r="I343" s="42"/>
      <c r="J343" s="42"/>
      <c r="K343" s="48"/>
      <c r="L343" s="44"/>
      <c r="M343" s="49"/>
      <c r="N343" s="51"/>
    </row>
    <row r="344" spans="1:14" x14ac:dyDescent="0.2">
      <c r="A344" s="5"/>
      <c r="B344" s="5"/>
      <c r="C344" s="6" t="str">
        <f>CONCATENATE("Діаметр труби ",ОписТеплотрас!D345," мм, довжина ",ОписТеплотрас!E345," км")</f>
        <v>Діаметр труби 159 мм, довжина 0,0126 км</v>
      </c>
      <c r="D344" s="6"/>
      <c r="E344" s="6"/>
      <c r="F344" s="6" t="str">
        <f>CONCATENATE(ОписТеплотрас!E345," х ",ОписТеплотрас!J345," х 1,17 х 1,01 х 20,72 х 0,997 х (1 - ",ОписТеплотрас!K345,"/100) х (1 - ",ОписТеплотрас!L345,"/100) = ")</f>
        <v xml:space="preserve">0,0126 х 58000 х 1,17 х 1,01 х 20,72 х 0,997 х (1 - 40/100) х (1 - 90/100) = </v>
      </c>
      <c r="G344" s="6"/>
      <c r="H344" s="6"/>
      <c r="I344" s="6"/>
      <c r="J344" s="6"/>
      <c r="K344" s="49">
        <f>ROUND(ОписТеплотрас!E345*ОписТеплотрас!J345*1.17*1.01*20.72*0.997*(1-ОписТеплотрас!K345/100)*(1-ОписТеплотрас!L345/100),0)</f>
        <v>1070</v>
      </c>
      <c r="L344" s="106">
        <f>SUM(K344:K346)</f>
        <v>1399</v>
      </c>
      <c r="M344" s="49">
        <f>ROUND(ОписТеплотрас!E345*ОписТеплотрас!J345*1.17*1.01*20.72*0.997,0)</f>
        <v>17840</v>
      </c>
      <c r="N344" s="100">
        <f>SUM(M344:M346)</f>
        <v>23315</v>
      </c>
    </row>
    <row r="345" spans="1:14" s="9" customFormat="1" x14ac:dyDescent="0.2">
      <c r="A345" s="5"/>
      <c r="B345" s="5"/>
      <c r="C345" s="6" t="str">
        <f>CONCATENATE("Діаметр труби ",ОписТеплотрас!D346," мм, довжина ",ОписТеплотрас!E346," км")</f>
        <v>Діаметр труби 138 мм, довжина 0,0126 км</v>
      </c>
      <c r="D345" s="8"/>
      <c r="E345" s="8"/>
      <c r="F345" s="6" t="str">
        <f>CONCATENATE(ОписТеплотрас!E346," х ",ОписТеплотрас!J346," х 1,17 х 1,01 х 20,72 х 0,997 х (1 - ",ОписТеплотрас!K346,"/100) х (1 - ",ОписТеплотрас!L346,"/100) = ")</f>
        <v xml:space="preserve">0,0126 х 10600 х 1,17 х 1,01 х 20,72 х 0,997 х (1 - 40/100) х (1 - 90/100) = </v>
      </c>
      <c r="G345" s="8"/>
      <c r="H345" s="8"/>
      <c r="I345" s="8"/>
      <c r="J345" s="8"/>
      <c r="K345" s="49">
        <f>ROUND(ОписТеплотрас!E346*ОписТеплотрас!J346*1.17*1.01*20.72*0.997*(1-ОписТеплотрас!K346/100)*(1-ОписТеплотрас!L346/100),0)</f>
        <v>196</v>
      </c>
      <c r="L345" s="108"/>
      <c r="M345" s="49">
        <f>ROUND(ОписТеплотрас!E346*ОписТеплотрас!J346*1.17*1.01*20.72*0.997,0)</f>
        <v>3260</v>
      </c>
      <c r="N345" s="101"/>
    </row>
    <row r="346" spans="1:14" x14ac:dyDescent="0.2">
      <c r="A346" s="5"/>
      <c r="B346" s="5"/>
      <c r="C346" s="6" t="str">
        <f>CONCATENATE("Діаметр труби ",ОписТеплотрас!D347," мм, довжина ",ОписТеплотрас!E347," км")</f>
        <v>Діаметр труби 83 мм, довжина 0,0126 км</v>
      </c>
      <c r="D346" s="6"/>
      <c r="E346" s="6"/>
      <c r="F346" s="6" t="str">
        <f>CONCATENATE(ОписТеплотрас!E347," х ",ОписТеплотрас!J347," х 1,17 х 1,01 х 20,72 х 0,997 х (1 - ",ОписТеплотрас!K347,"/100) х (1 - ",ОписТеплотрас!L347,"/100) = ")</f>
        <v xml:space="preserve">0,0126 х 7200 х 1,17 х 1,01 х 20,72 х 0,997 х (1 - 40/100) х (1 - 90/100) = </v>
      </c>
      <c r="G346" s="6"/>
      <c r="H346" s="6"/>
      <c r="I346" s="6"/>
      <c r="J346" s="6"/>
      <c r="K346" s="49">
        <f>ROUND(ОписТеплотрас!E347*ОписТеплотрас!J347*1.17*1.01*20.72*0.997*(1-ОписТеплотрас!K347/100)*(1-ОписТеплотрас!L347/100),0)</f>
        <v>133</v>
      </c>
      <c r="L346" s="107"/>
      <c r="M346" s="49">
        <f>ROUND(ОписТеплотрас!E347*ОписТеплотрас!J347*1.17*1.01*20.72*0.997,0)</f>
        <v>2215</v>
      </c>
      <c r="N346" s="102"/>
    </row>
    <row r="347" spans="1:14" x14ac:dyDescent="0.2">
      <c r="A347" s="41">
        <f>ОписТеплотрас!A348</f>
        <v>119</v>
      </c>
      <c r="B347" s="41" t="str">
        <f>ОписТеплотрас!B348</f>
        <v>вул. Радянська, 106</v>
      </c>
      <c r="C347" s="42"/>
      <c r="D347" s="42"/>
      <c r="E347" s="42"/>
      <c r="F347" s="42"/>
      <c r="G347" s="42"/>
      <c r="H347" s="42"/>
      <c r="I347" s="42"/>
      <c r="J347" s="42"/>
      <c r="K347" s="48"/>
      <c r="L347" s="44"/>
      <c r="M347" s="49"/>
      <c r="N347" s="51"/>
    </row>
    <row r="348" spans="1:14" s="9" customFormat="1" x14ac:dyDescent="0.2">
      <c r="A348" s="5"/>
      <c r="B348" s="5"/>
      <c r="C348" s="6" t="str">
        <f>CONCATENATE("Діаметр труби ",ОписТеплотрас!D349," мм, довжина ",ОписТеплотрас!E349," км")</f>
        <v>Діаметр труби 57 мм, довжина 0,005 км</v>
      </c>
      <c r="D348" s="8"/>
      <c r="E348" s="8"/>
      <c r="F348" s="6" t="str">
        <f>CONCATENATE(ОписТеплотрас!E349," х ",ОписТеплотрас!J349," х 1,17 х 1,01 х 20,72 х 0,997 х (1 - ",ОписТеплотрас!K349,"/100) х (1 - ",ОписТеплотрас!L349,"/100) = ")</f>
        <v xml:space="preserve">0,005 х 38000 х 1,17 х 1,01 х 20,72 х 0,997 х (1 - 40/100) х (1 - 90/100) = </v>
      </c>
      <c r="G348" s="8"/>
      <c r="H348" s="8"/>
      <c r="I348" s="8"/>
      <c r="J348" s="8"/>
      <c r="K348" s="49">
        <f>ROUND(ОписТеплотрас!E349*ОписТеплотрас!J349*1.17*1.01*20.72*0.997*(1-ОписТеплотрас!K349/100)*(1-ОписТеплотрас!L349/100),0)</f>
        <v>278</v>
      </c>
      <c r="L348" s="106">
        <f>SUM(K348:K349)</f>
        <v>836</v>
      </c>
      <c r="M348" s="49">
        <f>ROUND(ОписТеплотрас!E349*ОписТеплотрас!J349*1.17*1.01*20.72*0.997,0)</f>
        <v>4638</v>
      </c>
      <c r="N348" s="100">
        <f>SUM(M348:M349)</f>
        <v>5250</v>
      </c>
    </row>
    <row r="349" spans="1:14" x14ac:dyDescent="0.2">
      <c r="A349" s="5"/>
      <c r="B349" s="5"/>
      <c r="C349" s="6" t="str">
        <f>CONCATENATE("Діаметр труби ",ОписТеплотрас!D350," мм, довжина ",ОписТеплотрас!E350," км")</f>
        <v>Діаметр труби 57 мм, довжина 0,005 км</v>
      </c>
      <c r="D349" s="6"/>
      <c r="E349" s="6"/>
      <c r="F349" s="6" t="str">
        <f>CONCATENATE(ОписТеплотрас!E350," х ",ОписТеплотрас!J350," х 1,17 х 1,01 х 20,72 х 0,997 х (1 - ",ОписТеплотрас!K350,"/100) х (1 - ",ОписТеплотрас!L350,"/100) = ")</f>
        <v xml:space="preserve">0,005 х 5010 х 1,17 х 1,01 х 20,72 х 0,997 х (1 - 5/100) х (1 - 4/100) = </v>
      </c>
      <c r="G349" s="6"/>
      <c r="H349" s="6"/>
      <c r="I349" s="6"/>
      <c r="J349" s="6"/>
      <c r="K349" s="49">
        <f>ROUND(ОписТеплотрас!E350*ОписТеплотрас!J350*1.17*1.01*20.72*0.997*(1-ОписТеплотрас!K350/100)*(1-ОписТеплотрас!L350/100),0)</f>
        <v>558</v>
      </c>
      <c r="L349" s="107"/>
      <c r="M349" s="49">
        <f>ROUND(ОписТеплотрас!E350*ОписТеплотрас!J350*1.17*1.01*20.72*0.997,0)</f>
        <v>612</v>
      </c>
      <c r="N349" s="102"/>
    </row>
    <row r="350" spans="1:14" s="9" customFormat="1" x14ac:dyDescent="0.2">
      <c r="A350" s="41">
        <f>ОписТеплотрас!A351</f>
        <v>120</v>
      </c>
      <c r="B350" s="41" t="str">
        <f>ОписТеплотрас!B351</f>
        <v>вул. Радянська, 113</v>
      </c>
      <c r="C350" s="42"/>
      <c r="D350" s="46"/>
      <c r="E350" s="46"/>
      <c r="F350" s="42"/>
      <c r="G350" s="46"/>
      <c r="H350" s="46"/>
      <c r="I350" s="46"/>
      <c r="J350" s="46"/>
      <c r="K350" s="48"/>
      <c r="L350" s="44"/>
      <c r="M350" s="49"/>
      <c r="N350" s="51"/>
    </row>
    <row r="351" spans="1:14" x14ac:dyDescent="0.2">
      <c r="A351" s="5"/>
      <c r="B351" s="5"/>
      <c r="C351" s="6" t="str">
        <f>CONCATENATE("Діаметр труби ",ОписТеплотрас!D352," мм, довжина ",ОписТеплотрас!E352," км")</f>
        <v>Діаметр труби 159 мм, довжина 0,0126 км</v>
      </c>
      <c r="D351" s="6"/>
      <c r="E351" s="6"/>
      <c r="F351" s="6" t="str">
        <f>CONCATENATE(ОписТеплотрас!E352," х ",ОписТеплотрас!J352," х 1,17 х 1,01 х 20,72 х 0,997 х (1 - ",ОписТеплотрас!K352,"/100) х (1 - ",ОписТеплотрас!L352,"/100) = ")</f>
        <v xml:space="preserve">0,0126 х 58000 х 1,17 х 1,01 х 20,72 х 0,997 х (1 - 45/100) х (1 - 90/100) = </v>
      </c>
      <c r="G351" s="6"/>
      <c r="H351" s="6"/>
      <c r="I351" s="6"/>
      <c r="J351" s="6"/>
      <c r="K351" s="49">
        <f>ROUND(ОписТеплотрас!E352*ОписТеплотрас!J352*1.17*1.01*20.72*0.997*(1-ОписТеплотрас!K352/100)*(1-ОписТеплотрас!L352/100),0)</f>
        <v>981</v>
      </c>
      <c r="L351" s="106">
        <f>SUM(K351:K353)</f>
        <v>1314</v>
      </c>
      <c r="M351" s="49">
        <f>ROUND(ОписТеплотрас!E352*ОписТеплотрас!J352*1.17*1.01*20.72*0.997,0)</f>
        <v>17840</v>
      </c>
      <c r="N351" s="100">
        <f>SUM(M351:M353)</f>
        <v>23900</v>
      </c>
    </row>
    <row r="352" spans="1:14" x14ac:dyDescent="0.2">
      <c r="A352" s="5"/>
      <c r="B352" s="5"/>
      <c r="C352" s="6" t="str">
        <f>CONCATENATE("Діаметр труби ",ОписТеплотрас!D353," мм, довжина ",ОписТеплотрас!E353," км")</f>
        <v>Діаметр труби 159 мм, довжина 0,0126 км</v>
      </c>
      <c r="D352" s="6"/>
      <c r="E352" s="6"/>
      <c r="F352" s="6" t="str">
        <f>CONCATENATE(ОписТеплотрас!E353," х ",ОписТеплотрас!J353," х 1,17 х 1,01 х 20,72 х 0,997 х (1 - ",ОписТеплотрас!K353,"/100) х (1 - ",ОписТеплотрас!L353,"/100) = ")</f>
        <v xml:space="preserve">0,0126 х 12500 х 1,17 х 1,01 х 20,72 х 0,997 х (1 - 45/100) х (1 - 90/100) = </v>
      </c>
      <c r="G352" s="6"/>
      <c r="H352" s="6"/>
      <c r="I352" s="6"/>
      <c r="J352" s="6"/>
      <c r="K352" s="49">
        <f>ROUND(ОписТеплотрас!E353*ОписТеплотрас!J353*1.17*1.01*20.72*0.997*(1-ОписТеплотрас!K353/100)*(1-ОписТеплотрас!L353/100),0)</f>
        <v>211</v>
      </c>
      <c r="L352" s="108"/>
      <c r="M352" s="49">
        <f>ROUND(ОписТеплотрас!E353*ОписТеплотрас!J353*1.17*1.01*20.72*0.997,0)</f>
        <v>3845</v>
      </c>
      <c r="N352" s="101"/>
    </row>
    <row r="353" spans="1:14" x14ac:dyDescent="0.2">
      <c r="A353" s="5"/>
      <c r="B353" s="5"/>
      <c r="C353" s="6" t="str">
        <f>CONCATENATE("Діаметр труби ",ОписТеплотрас!D354," мм, довжина ",ОписТеплотрас!E354," км")</f>
        <v>Діаметр труби 89 мм, довжина 0,0126 км</v>
      </c>
      <c r="D353" s="6"/>
      <c r="E353" s="6"/>
      <c r="F353" s="6" t="str">
        <f>CONCATENATE(ОписТеплотрас!E354," х ",ОписТеплотрас!J354," х 1,17 х 1,01 х 20,72 х 0,997 х (1 - ",ОписТеплотрас!K354,"/100) х (1 - ",ОписТеплотрас!L354,"/100) = ")</f>
        <v xml:space="preserve">0,0126 х 7200 х 1,17 х 1,01 х 20,72 х 0,997 х (1 - 45/100) х (1 - 90/100) = </v>
      </c>
      <c r="G353" s="6"/>
      <c r="H353" s="6"/>
      <c r="I353" s="6"/>
      <c r="J353" s="6"/>
      <c r="K353" s="49">
        <f>ROUND(ОписТеплотрас!E354*ОписТеплотрас!J354*1.17*1.01*20.72*0.997*(1-ОписТеплотрас!K354/100)*(1-ОписТеплотрас!L354/100),0)</f>
        <v>122</v>
      </c>
      <c r="L353" s="107"/>
      <c r="M353" s="49">
        <f>ROUND(ОписТеплотрас!E354*ОписТеплотрас!J354*1.17*1.01*20.72*0.997,0)</f>
        <v>2215</v>
      </c>
      <c r="N353" s="102"/>
    </row>
    <row r="354" spans="1:14" x14ac:dyDescent="0.2">
      <c r="A354" s="41">
        <f>ОписТеплотрас!A355</f>
        <v>121</v>
      </c>
      <c r="B354" s="41" t="str">
        <f>ОписТеплотрас!B355</f>
        <v>вул. Радянська, 115</v>
      </c>
      <c r="C354" s="42"/>
      <c r="D354" s="42"/>
      <c r="E354" s="42"/>
      <c r="F354" s="42"/>
      <c r="G354" s="42"/>
      <c r="H354" s="42"/>
      <c r="I354" s="42"/>
      <c r="J354" s="42"/>
      <c r="K354" s="48"/>
      <c r="L354" s="44"/>
      <c r="M354" s="49"/>
      <c r="N354" s="51"/>
    </row>
    <row r="355" spans="1:14" s="9" customFormat="1" x14ac:dyDescent="0.2">
      <c r="A355" s="5"/>
      <c r="B355" s="5"/>
      <c r="C355" s="6" t="str">
        <f>CONCATENATE("Діаметр труби ",ОписТеплотрас!D356," мм, довжина ",ОписТеплотрас!E356," км")</f>
        <v>Діаметр труби 76 мм, довжина 0,0401 км</v>
      </c>
      <c r="D355" s="8"/>
      <c r="E355" s="8"/>
      <c r="F355" s="6" t="str">
        <f>CONCATENATE(ОписТеплотрас!E356," х ",ОписТеплотрас!J356," х 1,17 х 1,01 х 20,72 х 0,997 х (1 - ",ОписТеплотрас!K356,"/100) х (1 - ",ОписТеплотрас!L356,"/100) = ")</f>
        <v xml:space="preserve">0,0401 х 42000 х 1,17 х 1,01 х 20,72 х 0,997 х (1 - 45/100) х (1 - 90/100) = </v>
      </c>
      <c r="G355" s="8"/>
      <c r="H355" s="8"/>
      <c r="I355" s="8"/>
      <c r="J355" s="8"/>
      <c r="K355" s="49">
        <f>ROUND(ОписТеплотрас!E356*ОписТеплотрас!J356*1.17*1.01*20.72*0.997*(1-ОписТеплотрас!K356/100)*(1-ОписТеплотрас!L356/100),0)</f>
        <v>2261</v>
      </c>
      <c r="L355" s="106">
        <f>SUM(K355:K358)</f>
        <v>3512</v>
      </c>
      <c r="M355" s="49">
        <f>ROUND(ОписТеплотрас!E356*ОписТеплотрас!J356*1.17*1.01*20.72*0.997,0)</f>
        <v>41114</v>
      </c>
      <c r="N355" s="100">
        <f>SUM(M355:M358)</f>
        <v>63875</v>
      </c>
    </row>
    <row r="356" spans="1:14" x14ac:dyDescent="0.2">
      <c r="A356" s="5"/>
      <c r="B356" s="5"/>
      <c r="C356" s="6" t="str">
        <f>CONCATENATE("Діаметр труби ",ОписТеплотрас!D357," мм, довжина ",ОписТеплотрас!E357," км")</f>
        <v>Діаметр труби 159 мм, довжина 0,012 км</v>
      </c>
      <c r="D356" s="6"/>
      <c r="E356" s="6"/>
      <c r="F356" s="6" t="str">
        <f>CONCATENATE(ОписТеплотрас!E357," х ",ОписТеплотрас!J357," х 1,17 х 1,01 х 20,72 х 0,997 х (1 - ",ОписТеплотрас!K357,"/100) х (1 - ",ОписТеплотрас!L357,"/100) = ")</f>
        <v xml:space="preserve">0,012 х 58000 х 1,17 х 1,01 х 20,72 х 0,997 х (1 - 45/100) х (1 - 90/100) = </v>
      </c>
      <c r="G356" s="6"/>
      <c r="H356" s="6"/>
      <c r="I356" s="6"/>
      <c r="J356" s="6"/>
      <c r="K356" s="49">
        <f>ROUND(ОписТеплотрас!E357*ОписТеплотрас!J357*1.17*1.01*20.72*0.997*(1-ОписТеплотрас!K357/100)*(1-ОписТеплотрас!L357/100),0)</f>
        <v>934</v>
      </c>
      <c r="L356" s="108"/>
      <c r="M356" s="49">
        <f>ROUND(ОписТеплотрас!E357*ОписТеплотрас!J357*1.17*1.01*20.72*0.997,0)</f>
        <v>16990</v>
      </c>
      <c r="N356" s="101"/>
    </row>
    <row r="357" spans="1:14" x14ac:dyDescent="0.2">
      <c r="A357" s="5"/>
      <c r="B357" s="5"/>
      <c r="C357" s="6" t="str">
        <f>CONCATENATE("Діаметр труби ",ОписТеплотрас!D358," мм, довжина ",ОписТеплотрас!E358," км")</f>
        <v>Діаметр труби 159 мм, довжина 0,012 км</v>
      </c>
      <c r="D357" s="6"/>
      <c r="E357" s="6"/>
      <c r="F357" s="6" t="str">
        <f>CONCATENATE(ОписТеплотрас!E358," х ",ОписТеплотрас!J358," х 1,17 х 1,01 х 20,72 х 0,997 х (1 - ",ОписТеплотрас!K358,"/100) х (1 - ",ОписТеплотрас!L358,"/100) = ")</f>
        <v xml:space="preserve">0,012 х 12500 х 1,17 х 1,01 х 20,72 х 0,997 х (1 - 45/100) х (1 - 90/100) = </v>
      </c>
      <c r="G357" s="6"/>
      <c r="H357" s="6"/>
      <c r="I357" s="6"/>
      <c r="J357" s="6"/>
      <c r="K357" s="49">
        <f>ROUND(ОписТеплотрас!E358*ОписТеплотрас!J358*1.17*1.01*20.72*0.997*(1-ОписТеплотрас!K358/100)*(1-ОписТеплотрас!L358/100),0)</f>
        <v>201</v>
      </c>
      <c r="L357" s="108"/>
      <c r="M357" s="49">
        <f>ROUND(ОписТеплотрас!E358*ОписТеплотрас!J358*1.17*1.01*20.72*0.997,0)</f>
        <v>3662</v>
      </c>
      <c r="N357" s="101"/>
    </row>
    <row r="358" spans="1:14" x14ac:dyDescent="0.2">
      <c r="A358" s="5"/>
      <c r="B358" s="5"/>
      <c r="C358" s="6" t="str">
        <f>CONCATENATE("Діаметр труби ",ОписТеплотрас!D359," мм, довжина ",ОписТеплотрас!E359," км")</f>
        <v>Діаметр труби 76 мм, довжина 0,012 км</v>
      </c>
      <c r="D358" s="6"/>
      <c r="E358" s="6"/>
      <c r="F358" s="6" t="str">
        <f>CONCATENATE(ОписТеплотрас!E359," х ",ОписТеплотрас!J359," х 1,17 х 1,01 х 20,72 х 0,997 х (1 - ",ОписТеплотрас!K359,"/100) х (1 - ",ОписТеплотрас!L359,"/100) = ")</f>
        <v xml:space="preserve">0,012 х 7200 х 1,17 х 1,01 х 20,72 х 0,997 х (1 - 45/100) х (1 - 90/100) = </v>
      </c>
      <c r="G358" s="6"/>
      <c r="H358" s="6"/>
      <c r="I358" s="6"/>
      <c r="J358" s="6"/>
      <c r="K358" s="49">
        <f>ROUND(ОписТеплотрас!E359*ОписТеплотрас!J359*1.17*1.01*20.72*0.997*(1-ОписТеплотрас!K359/100)*(1-ОписТеплотрас!L359/100),0)</f>
        <v>116</v>
      </c>
      <c r="L358" s="107"/>
      <c r="M358" s="49">
        <f>ROUND(ОписТеплотрас!E359*ОписТеплотрас!J359*1.17*1.01*20.72*0.997,0)</f>
        <v>2109</v>
      </c>
      <c r="N358" s="102"/>
    </row>
    <row r="359" spans="1:14" s="9" customFormat="1" x14ac:dyDescent="0.2">
      <c r="A359" s="41">
        <f>ОписТеплотрас!A360</f>
        <v>122</v>
      </c>
      <c r="B359" s="41" t="str">
        <f>ОписТеплотрас!B360</f>
        <v>вул. Радянська, 95</v>
      </c>
      <c r="C359" s="42"/>
      <c r="D359" s="46"/>
      <c r="E359" s="46"/>
      <c r="F359" s="42"/>
      <c r="G359" s="46"/>
      <c r="H359" s="46"/>
      <c r="I359" s="46"/>
      <c r="J359" s="46"/>
      <c r="K359" s="48"/>
      <c r="L359" s="44"/>
      <c r="M359" s="49"/>
      <c r="N359" s="51"/>
    </row>
    <row r="360" spans="1:14" x14ac:dyDescent="0.2">
      <c r="A360" s="5"/>
      <c r="B360" s="5"/>
      <c r="C360" s="6" t="str">
        <f>CONCATENATE("Діаметр труби ",ОписТеплотрас!D361," мм, довжина ",ОписТеплотрас!E361," км")</f>
        <v>Діаметр труби 159 мм, довжина 0,0126 км</v>
      </c>
      <c r="D360" s="6"/>
      <c r="E360" s="6"/>
      <c r="F360" s="6" t="str">
        <f>CONCATENATE(ОписТеплотрас!E361," х ",ОписТеплотрас!J361," х 1,17 х 1,01 х 20,72 х 0,997 х (1 - ",ОписТеплотрас!K361,"/100) х (1 - ",ОписТеплотрас!L361,"/100) = ")</f>
        <v xml:space="preserve">0,0126 х 58000 х 1,17 х 1,01 х 20,72 х 0,997 х (1 - 45/100) х (1 - 90/100) = </v>
      </c>
      <c r="G360" s="6"/>
      <c r="H360" s="6"/>
      <c r="I360" s="6"/>
      <c r="J360" s="6"/>
      <c r="K360" s="49">
        <f>ROUND(ОписТеплотрас!E361*ОписТеплотрас!J361*1.17*1.01*20.72*0.997*(1-ОписТеплотрас!K361/100)*(1-ОписТеплотрас!L361/100),0)</f>
        <v>981</v>
      </c>
      <c r="L360" s="106">
        <f>SUM(K360:K362)</f>
        <v>2339</v>
      </c>
      <c r="M360" s="49">
        <f>ROUND(ОписТеплотрас!E361*ОписТеплотрас!J361*1.17*1.01*20.72*0.997,0)</f>
        <v>17840</v>
      </c>
      <c r="N360" s="100">
        <f>SUM(M360:M362)</f>
        <v>21380</v>
      </c>
    </row>
    <row r="361" spans="1:14" s="9" customFormat="1" x14ac:dyDescent="0.2">
      <c r="A361" s="5"/>
      <c r="B361" s="5"/>
      <c r="C361" s="6" t="str">
        <f>CONCATENATE("Діаметр труби ",ОписТеплотрас!D362," мм, довжина ",ОписТеплотрас!E362," км")</f>
        <v>Діаметр труби 63 мм, довжина 0,0126 км</v>
      </c>
      <c r="D361" s="8"/>
      <c r="E361" s="8"/>
      <c r="F361" s="6" t="str">
        <f>CONCATENATE(ОписТеплотрас!E362," х ",ОписТеплотрас!J362," х 1,17 х 1,01 х 20,72 х 0,997 х (1 - ",ОписТеплотрас!K362,"/100) х (1 - ",ОписТеплотрас!L362,"/100) = ")</f>
        <v xml:space="preserve">0,0126 х 6500 х 1,17 х 1,01 х 20,72 х 0,997 х (1 - 45/100) х (1 - 90/100) = </v>
      </c>
      <c r="G361" s="8"/>
      <c r="H361" s="8"/>
      <c r="I361" s="8"/>
      <c r="J361" s="8"/>
      <c r="K361" s="49">
        <f>ROUND(ОписТеплотрас!E362*ОписТеплотрас!J362*1.17*1.01*20.72*0.997*(1-ОписТеплотрас!K362/100)*(1-ОписТеплотрас!L362/100),0)</f>
        <v>110</v>
      </c>
      <c r="L361" s="108"/>
      <c r="M361" s="49">
        <f>ROUND(ОписТеплотрас!E362*ОписТеплотрас!J362*1.17*1.01*20.72*0.997,0)</f>
        <v>1999</v>
      </c>
      <c r="N361" s="101"/>
    </row>
    <row r="362" spans="1:14" x14ac:dyDescent="0.2">
      <c r="A362" s="5"/>
      <c r="B362" s="5"/>
      <c r="C362" s="6" t="str">
        <f>CONCATENATE("Діаметр труби ",ОписТеплотрас!D363," мм, довжина ",ОписТеплотрас!E363," км")</f>
        <v>Діаметр труби 40 мм, довжина 0,0126 км</v>
      </c>
      <c r="D362" s="6"/>
      <c r="E362" s="6"/>
      <c r="F362" s="6" t="str">
        <f>CONCATENATE(ОписТеплотрас!E363," х ",ОписТеплотрас!J363," х 1,17 х 1,01 х 20,72 х 0,997 х (1 - ",ОписТеплотрас!K363,"/100) х (1 - ",ОписТеплотрас!L363,"/100) = ")</f>
        <v xml:space="preserve">0,0126 х 5010 х 1,17 х 1,01 х 20,72 х 0,997 х (1 - 10/100) х (1 - 10/100) = </v>
      </c>
      <c r="G362" s="6"/>
      <c r="H362" s="6"/>
      <c r="I362" s="6"/>
      <c r="J362" s="6"/>
      <c r="K362" s="49">
        <f>ROUND(ОписТеплотрас!E363*ОписТеплотрас!J363*1.17*1.01*20.72*0.997*(1-ОписТеплотрас!K363/100)*(1-ОписТеплотрас!L363/100),0)</f>
        <v>1248</v>
      </c>
      <c r="L362" s="107"/>
      <c r="M362" s="49">
        <f>ROUND(ОписТеплотрас!E363*ОписТеплотрас!J363*1.17*1.01*20.72*0.997,0)</f>
        <v>1541</v>
      </c>
      <c r="N362" s="102"/>
    </row>
    <row r="363" spans="1:14" x14ac:dyDescent="0.2">
      <c r="A363" s="41">
        <f>ОписТеплотрас!A364</f>
        <v>123</v>
      </c>
      <c r="B363" s="41" t="str">
        <f>ОписТеплотрас!B364</f>
        <v>вул. Радянська, 97</v>
      </c>
      <c r="C363" s="42"/>
      <c r="D363" s="42"/>
      <c r="E363" s="42"/>
      <c r="F363" s="42"/>
      <c r="G363" s="42"/>
      <c r="H363" s="42"/>
      <c r="I363" s="42"/>
      <c r="J363" s="42"/>
      <c r="K363" s="48"/>
      <c r="L363" s="44"/>
      <c r="M363" s="49"/>
      <c r="N363" s="51"/>
    </row>
    <row r="364" spans="1:14" s="9" customFormat="1" x14ac:dyDescent="0.2">
      <c r="A364" s="5"/>
      <c r="B364" s="5"/>
      <c r="C364" s="6" t="str">
        <f>CONCATENATE("Діаметр труби ",ОписТеплотрас!D365," мм, довжина ",ОписТеплотрас!E365," км")</f>
        <v>Діаметр труби 159 мм, довжина 0,0127 км</v>
      </c>
      <c r="D364" s="8"/>
      <c r="E364" s="8"/>
      <c r="F364" s="6" t="str">
        <f>CONCATENATE(ОписТеплотрас!E365," х ",ОписТеплотрас!J365," х 1,17 х 1,01 х 20,72 х 0,997 х (1 - ",ОписТеплотрас!K365,"/100) х (1 - ",ОписТеплотрас!L365,"/100) = ")</f>
        <v xml:space="preserve">0,0127 х 58000 х 1,17 х 1,01 х 20,72 х 0,997 х (1 - 40/100) х (1 - 90/100) = </v>
      </c>
      <c r="G364" s="8"/>
      <c r="H364" s="8"/>
      <c r="I364" s="8"/>
      <c r="J364" s="8"/>
      <c r="K364" s="49">
        <f>ROUND(ОписТеплотрас!E365*ОписТеплотрас!J365*1.17*1.01*20.72*0.997*(1-ОписТеплотрас!K365/100)*(1-ОписТеплотрас!L365/100),0)</f>
        <v>1079</v>
      </c>
      <c r="L364" s="106">
        <f>SUM(K364:K368)</f>
        <v>2058</v>
      </c>
      <c r="M364" s="49">
        <f>ROUND(ОписТеплотрас!E365*ОписТеплотрас!J365*1.17*1.01*20.72*0.997,0)</f>
        <v>17981</v>
      </c>
      <c r="N364" s="100">
        <f>SUM(M364:M368)</f>
        <v>21936</v>
      </c>
    </row>
    <row r="365" spans="1:14" x14ac:dyDescent="0.2">
      <c r="A365" s="5"/>
      <c r="B365" s="5"/>
      <c r="C365" s="6" t="str">
        <f>CONCATENATE("Діаметр труби ",ОписТеплотрас!D366," мм, довжина ",ОписТеплотрас!E366," км")</f>
        <v>Діаметр труби 76 мм, довжина 0,0088 км</v>
      </c>
      <c r="D365" s="6"/>
      <c r="E365" s="6"/>
      <c r="F365" s="6" t="str">
        <f>CONCATENATE(ОписТеплотрас!E366," х ",ОписТеплотрас!J366," х 1,17 х 1,01 х 20,72 х 0,997 х (1 - ",ОписТеплотрас!K366,"/100) х (1 - ",ОписТеплотрас!L366,"/100) = ")</f>
        <v xml:space="preserve">0,0088 х 7200 х 1,17 х 1,01 х 20,72 х 0,997 х (1 - 40/100) х (1 - 90/100) = </v>
      </c>
      <c r="G365" s="6"/>
      <c r="H365" s="6"/>
      <c r="I365" s="6"/>
      <c r="J365" s="6"/>
      <c r="K365" s="49">
        <f>ROUND(ОписТеплотрас!E366*ОписТеплотрас!J366*1.17*1.01*20.72*0.997*(1-ОписТеплотрас!K366/100)*(1-ОписТеплотрас!L366/100),0)</f>
        <v>93</v>
      </c>
      <c r="L365" s="108"/>
      <c r="M365" s="49">
        <f>ROUND(ОписТеплотрас!E366*ОписТеплотрас!J366*1.17*1.01*20.72*0.997,0)</f>
        <v>1547</v>
      </c>
      <c r="N365" s="101"/>
    </row>
    <row r="366" spans="1:14" x14ac:dyDescent="0.2">
      <c r="A366" s="5"/>
      <c r="B366" s="5"/>
      <c r="C366" s="6" t="str">
        <f>CONCATENATE("Діаметр труби ",ОписТеплотрас!D367," мм, довжина ",ОписТеплотрас!E367," км")</f>
        <v>Діаметр труби 57 мм, довжина 0,0088 км</v>
      </c>
      <c r="D366" s="6"/>
      <c r="E366" s="6"/>
      <c r="F366" s="6" t="str">
        <f>CONCATENATE(ОписТеплотрас!E367," х ",ОписТеплотрас!J367," х 1,17 х 1,01 х 20,72 х 0,997 х (1 - ",ОписТеплотрас!K367,"/100) х (1 - ",ОписТеплотрас!L367,"/100) = ")</f>
        <v xml:space="preserve">0,0088 х 6500 х 1,17 х 1,01 х 20,72 х 0,997 х (1 - 40/100) х (1 - 90/100) = </v>
      </c>
      <c r="G366" s="6"/>
      <c r="H366" s="6"/>
      <c r="I366" s="6"/>
      <c r="J366" s="6"/>
      <c r="K366" s="49">
        <f>ROUND(ОписТеплотрас!E367*ОписТеплотрас!J367*1.17*1.01*20.72*0.997*(1-ОписТеплотрас!K367/100)*(1-ОписТеплотрас!L367/100),0)</f>
        <v>84</v>
      </c>
      <c r="L366" s="108"/>
      <c r="M366" s="49">
        <f>ROUND(ОписТеплотрас!E367*ОписТеплотрас!J367*1.17*1.01*20.72*0.997,0)</f>
        <v>1396</v>
      </c>
      <c r="N366" s="101"/>
    </row>
    <row r="367" spans="1:14" s="9" customFormat="1" x14ac:dyDescent="0.2">
      <c r="A367" s="5"/>
      <c r="B367" s="5"/>
      <c r="C367" s="6" t="str">
        <f>CONCATENATE("Діаметр труби ",ОписТеплотрас!D368," мм, довжина ",ОписТеплотрас!E368," км")</f>
        <v>Діаметр труби 63 мм, довжина 0,0039 км</v>
      </c>
      <c r="D367" s="8"/>
      <c r="E367" s="8"/>
      <c r="F367" s="6" t="str">
        <f>CONCATENATE(ОписТеплотрас!E368," х ",ОписТеплотрас!J368," х 1,17 х 1,01 х 20,72 х 0,997 х (1 - ",ОписТеплотрас!K368,"/100) х (1 - ",ОписТеплотрас!L368,"/100) = ")</f>
        <v xml:space="preserve">0,0039 х 5620 х 1,17 х 1,01 х 20,72 х 0,997 х (1 - 10/100) х (1 - 12/100) = </v>
      </c>
      <c r="G367" s="8"/>
      <c r="H367" s="8"/>
      <c r="I367" s="8"/>
      <c r="J367" s="8"/>
      <c r="K367" s="49">
        <f>ROUND(ОписТеплотрас!E368*ОписТеплотрас!J368*1.17*1.01*20.72*0.997*(1-ОписТеплотрас!K368/100)*(1-ОписТеплотрас!L368/100),0)</f>
        <v>424</v>
      </c>
      <c r="L367" s="108"/>
      <c r="M367" s="49">
        <f>ROUND(ОписТеплотрас!E368*ОписТеплотрас!J368*1.17*1.01*20.72*0.997,0)</f>
        <v>535</v>
      </c>
      <c r="N367" s="101"/>
    </row>
    <row r="368" spans="1:14" x14ac:dyDescent="0.2">
      <c r="A368" s="5"/>
      <c r="B368" s="5"/>
      <c r="C368" s="6" t="str">
        <f>CONCATENATE("Діаметр труби ",ОписТеплотрас!D369," мм, довжина ",ОписТеплотрас!E369," км")</f>
        <v>Діаметр труби 40 мм, довжина 0,0039 км</v>
      </c>
      <c r="D368" s="6"/>
      <c r="E368" s="6"/>
      <c r="F368" s="6" t="str">
        <f>CONCATENATE(ОписТеплотрас!E369," х ",ОписТеплотрас!J369," х 1,17 х 1,01 х 20,72 х 0,997 х (1 - ",ОписТеплотрас!K369,"/100) х (1 - ",ОписТеплотрас!L369,"/100) = ")</f>
        <v xml:space="preserve">0,0039 х 5010 х 1,17 х 1,01 х 20,72 х 0,997 х (1 - 10/100) х (1 - 12/100) = </v>
      </c>
      <c r="G368" s="6"/>
      <c r="H368" s="6"/>
      <c r="I368" s="6"/>
      <c r="J368" s="6"/>
      <c r="K368" s="49">
        <f>ROUND(ОписТеплотрас!E369*ОписТеплотрас!J369*1.17*1.01*20.72*0.997*(1-ОписТеплотрас!K369/100)*(1-ОписТеплотрас!L369/100),0)</f>
        <v>378</v>
      </c>
      <c r="L368" s="107"/>
      <c r="M368" s="49">
        <f>ROUND(ОписТеплотрас!E369*ОписТеплотрас!J369*1.17*1.01*20.72*0.997,0)</f>
        <v>477</v>
      </c>
      <c r="N368" s="102"/>
    </row>
    <row r="369" spans="1:14" s="9" customFormat="1" x14ac:dyDescent="0.2">
      <c r="A369" s="41">
        <f>ОписТеплотрас!A370</f>
        <v>124</v>
      </c>
      <c r="B369" s="41" t="str">
        <f>ОписТеплотрас!B370</f>
        <v>вул. Радянська, 98а</v>
      </c>
      <c r="C369" s="42"/>
      <c r="D369" s="46"/>
      <c r="E369" s="46"/>
      <c r="F369" s="42"/>
      <c r="G369" s="46"/>
      <c r="H369" s="46"/>
      <c r="I369" s="46"/>
      <c r="J369" s="46"/>
      <c r="K369" s="48"/>
      <c r="L369" s="44"/>
      <c r="M369" s="49"/>
      <c r="N369" s="51"/>
    </row>
    <row r="370" spans="1:14" x14ac:dyDescent="0.2">
      <c r="A370" s="5"/>
      <c r="B370" s="5"/>
      <c r="C370" s="6" t="str">
        <f>CONCATENATE("Діаметр труби ",ОписТеплотрас!D371," мм, довжина ",ОписТеплотрас!E371," км")</f>
        <v>Діаметр труби 89 мм, довжина 0,0606 км</v>
      </c>
      <c r="D370" s="6"/>
      <c r="E370" s="6"/>
      <c r="F370" s="6" t="str">
        <f>CONCATENATE(ОписТеплотрас!E371," х ",ОписТеплотрас!J371," х 1,17 х 1,01 х 20,72 х 0,997 х (1 - ",ОписТеплотрас!K371,"/100) х (1 - ",ОписТеплотрас!L371,"/100) = ")</f>
        <v xml:space="preserve">0,0606 х 42000 х 1,17 х 1,01 х 20,72 х 0,997 х (1 - 20/100) х (1 - 63,3/100) = </v>
      </c>
      <c r="G370" s="6"/>
      <c r="H370" s="6"/>
      <c r="I370" s="6"/>
      <c r="J370" s="6"/>
      <c r="K370" s="49">
        <f>ROUND(ОписТеплотрас!E371*ОписТеплотрас!J371*1.17*1.01*20.72*0.997*(1-ОписТеплотрас!K371/100)*(1-ОписТеплотрас!L371/100),0)</f>
        <v>18242</v>
      </c>
      <c r="L370" s="10">
        <f t="shared" si="10"/>
        <v>18242</v>
      </c>
      <c r="M370" s="49">
        <f>ROUND(ОписТеплотрас!E371*ОписТеплотрас!J371*1.17*1.01*20.72*0.997,0)</f>
        <v>62132</v>
      </c>
      <c r="N370" s="51">
        <f t="shared" si="11"/>
        <v>62132</v>
      </c>
    </row>
    <row r="371" spans="1:14" s="9" customFormat="1" x14ac:dyDescent="0.2">
      <c r="A371" s="41" t="e">
        <f>ОписТеплотрас!#REF!</f>
        <v>#REF!</v>
      </c>
      <c r="B371" s="41" t="e">
        <f>ОписТеплотрас!#REF!</f>
        <v>#REF!</v>
      </c>
      <c r="C371" s="42"/>
      <c r="D371" s="46"/>
      <c r="E371" s="46"/>
      <c r="F371" s="42"/>
      <c r="G371" s="46"/>
      <c r="H371" s="46"/>
      <c r="I371" s="46"/>
      <c r="J371" s="46"/>
      <c r="K371" s="48"/>
      <c r="L371" s="44"/>
      <c r="M371" s="49"/>
      <c r="N371" s="51"/>
    </row>
    <row r="372" spans="1:14" x14ac:dyDescent="0.2">
      <c r="A372" s="5"/>
      <c r="B372" s="5"/>
      <c r="C372" s="6" t="e">
        <f>CONCATENATE("Діаметр труби ",ОписТеплотрас!#REF!," мм, довжина ",ОписТеплотрас!#REF!," км")</f>
        <v>#REF!</v>
      </c>
      <c r="D372" s="6"/>
      <c r="E372" s="6"/>
      <c r="F372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72" s="6"/>
      <c r="H372" s="6"/>
      <c r="I372" s="6"/>
      <c r="J372" s="6"/>
      <c r="K372" s="49" t="e">
        <f>ROUND(ОписТеплотрас!#REF!*ОписТеплотрас!#REF!*1.17*1.01*20.72*0.997*(1-ОписТеплотрас!#REF!/100)*(1-ОписТеплотрас!#REF!/100),0)</f>
        <v>#REF!</v>
      </c>
      <c r="L372" s="106" t="e">
        <f>SUM(K372:K373)</f>
        <v>#REF!</v>
      </c>
      <c r="M372" s="49" t="e">
        <f>ROUND(ОписТеплотрас!#REF!*ОписТеплотрас!#REF!*1.17*1.01*20.72*0.997,0)</f>
        <v>#REF!</v>
      </c>
      <c r="N372" s="100" t="e">
        <f>SUM(M372:M373)</f>
        <v>#REF!</v>
      </c>
    </row>
    <row r="373" spans="1:14" x14ac:dyDescent="0.2">
      <c r="A373" s="5"/>
      <c r="B373" s="5"/>
      <c r="C373" s="6" t="e">
        <f>CONCATENATE("Діаметр труби ",ОписТеплотрас!#REF!," мм, довжина ",ОписТеплотрас!#REF!," км")</f>
        <v>#REF!</v>
      </c>
      <c r="D373" s="6"/>
      <c r="E373" s="6"/>
      <c r="F373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73" s="6"/>
      <c r="H373" s="6"/>
      <c r="I373" s="6"/>
      <c r="J373" s="6"/>
      <c r="K373" s="49" t="e">
        <f>ROUND(ОписТеплотрас!#REF!*ОписТеплотрас!#REF!*1.17*1.01*20.72*0.997*(1-ОписТеплотрас!#REF!/100)*(1-ОписТеплотрас!#REF!/100),0)</f>
        <v>#REF!</v>
      </c>
      <c r="L373" s="107"/>
      <c r="M373" s="49" t="e">
        <f>ROUND(ОписТеплотрас!#REF!*ОписТеплотрас!#REF!*1.17*1.01*20.72*0.997,0)</f>
        <v>#REF!</v>
      </c>
      <c r="N373" s="102"/>
    </row>
    <row r="374" spans="1:14" s="9" customFormat="1" x14ac:dyDescent="0.2">
      <c r="A374" s="41" t="e">
        <f>ОписТеплотрас!#REF!</f>
        <v>#REF!</v>
      </c>
      <c r="B374" s="41" t="e">
        <f>ОписТеплотрас!#REF!</f>
        <v>#REF!</v>
      </c>
      <c r="C374" s="42"/>
      <c r="D374" s="46"/>
      <c r="E374" s="46"/>
      <c r="F374" s="42"/>
      <c r="G374" s="46"/>
      <c r="H374" s="46"/>
      <c r="I374" s="46"/>
      <c r="J374" s="46"/>
      <c r="K374" s="48"/>
      <c r="L374" s="44"/>
      <c r="M374" s="49"/>
      <c r="N374" s="51"/>
    </row>
    <row r="375" spans="1:14" x14ac:dyDescent="0.2">
      <c r="A375" s="5"/>
      <c r="B375" s="5"/>
      <c r="C375" s="6" t="e">
        <f>CONCATENATE("Діаметр труби ",ОписТеплотрас!#REF!," мм, довжина ",ОписТеплотрас!#REF!," км")</f>
        <v>#REF!</v>
      </c>
      <c r="D375" s="6"/>
      <c r="E375" s="6"/>
      <c r="F375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75" s="6"/>
      <c r="H375" s="6"/>
      <c r="I375" s="6"/>
      <c r="J375" s="6"/>
      <c r="K375" s="49" t="e">
        <f>ROUND(ОписТеплотрас!#REF!*ОписТеплотрас!#REF!*1.17*1.01*20.72*0.997*(1-ОписТеплотрас!#REF!/100)*(1-ОписТеплотрас!#REF!/100),0)</f>
        <v>#REF!</v>
      </c>
      <c r="L375" s="106" t="e">
        <f>SUM(K375:K377)</f>
        <v>#REF!</v>
      </c>
      <c r="M375" s="49" t="e">
        <f>ROUND(ОписТеплотрас!#REF!*ОписТеплотрас!#REF!*1.17*1.01*20.72*0.997,0)</f>
        <v>#REF!</v>
      </c>
      <c r="N375" s="100" t="e">
        <f>SUM(M375:M377)</f>
        <v>#REF!</v>
      </c>
    </row>
    <row r="376" spans="1:14" s="9" customFormat="1" x14ac:dyDescent="0.2">
      <c r="A376" s="5"/>
      <c r="B376" s="5"/>
      <c r="C376" s="6" t="e">
        <f>CONCATENATE("Діаметр труби ",ОписТеплотрас!#REF!," мм, довжина ",ОписТеплотрас!#REF!," км")</f>
        <v>#REF!</v>
      </c>
      <c r="D376" s="8"/>
      <c r="E376" s="8"/>
      <c r="F376" s="6" t="e">
        <f>CONCATENATE(ОписТеплотрас!#REF!," х ",ОписТеплотрас!#REF!," х 1,17 х 1,01 х 20,72 х 0,997 х (1 - ",ОписТеплотрас!#REF!,"/100) х (1 - ",ОписТеплотрас!#REF!,"/100) = ")</f>
        <v>#REF!</v>
      </c>
      <c r="G376" s="8"/>
      <c r="H376" s="8"/>
      <c r="I376" s="8"/>
      <c r="J376" s="8"/>
      <c r="K376" s="49" t="e">
        <f>ROUND(ОписТеплотрас!#REF!*ОписТеплотрас!#REF!*1.17*1.01*20.72*0.997*(1-ОписТеплотрас!#REF!/100)*(1-ОписТеплотрас!#REF!/100),0)</f>
        <v>#REF!</v>
      </c>
      <c r="L376" s="108"/>
      <c r="M376" s="49" t="e">
        <f>ROUND(ОписТеплотрас!#REF!*ОписТеплотрас!#REF!*1.17*1.01*20.72*0.997,0)</f>
        <v>#REF!</v>
      </c>
      <c r="N376" s="101"/>
    </row>
    <row r="377" spans="1:14" x14ac:dyDescent="0.2">
      <c r="A377" s="5"/>
      <c r="B377" s="5"/>
      <c r="C377" s="6" t="str">
        <f>CONCATENATE("Діаметр труби ",ОписТеплотрас!D372," мм, довжина ",ОписТеплотрас!E372," км")</f>
        <v>Діаметр труби 57 мм, довжина 0,0153 км</v>
      </c>
      <c r="D377" s="6"/>
      <c r="E377" s="6"/>
      <c r="F377" s="6" t="str">
        <f>CONCATENATE(ОписТеплотрас!E372," х ",ОписТеплотрас!J372," х 1,17 х 1,01 х 20,72 х 0,997 х (1 - ",ОписТеплотрас!K372,"/100) х (1 - ",ОписТеплотрас!L372,"/100) = ")</f>
        <v xml:space="preserve">0,0153 х 6500 х 1,17 х 1,01 х 20,72 х 0,997 х (1 - 30/100) х (1 - 90/100) = </v>
      </c>
      <c r="G377" s="6"/>
      <c r="H377" s="6"/>
      <c r="I377" s="6"/>
      <c r="J377" s="6"/>
      <c r="K377" s="49">
        <f>ROUND(ОписТеплотрас!E372*ОписТеплотрас!J372*1.17*1.01*20.72*0.997*(1-ОписТеплотрас!K372/100)*(1-ОписТеплотрас!L372/100),0)</f>
        <v>170</v>
      </c>
      <c r="L377" s="107"/>
      <c r="M377" s="49">
        <f>ROUND(ОписТеплотрас!E372*ОписТеплотрас!J372*1.17*1.01*20.72*0.997,0)</f>
        <v>2428</v>
      </c>
      <c r="N377" s="102"/>
    </row>
    <row r="378" spans="1:14" x14ac:dyDescent="0.2">
      <c r="A378" s="41">
        <f>ОписТеплотрас!A373</f>
        <v>125</v>
      </c>
      <c r="B378" s="41" t="str">
        <f>ОписТеплотрас!B373</f>
        <v>вул. Шевченка, 13</v>
      </c>
      <c r="C378" s="42"/>
      <c r="D378" s="42"/>
      <c r="E378" s="42"/>
      <c r="F378" s="42"/>
      <c r="G378" s="42"/>
      <c r="H378" s="42"/>
      <c r="I378" s="42"/>
      <c r="J378" s="42"/>
      <c r="K378" s="48"/>
      <c r="L378" s="44"/>
      <c r="M378" s="49"/>
      <c r="N378" s="51"/>
    </row>
    <row r="379" spans="1:14" x14ac:dyDescent="0.2">
      <c r="A379" s="5"/>
      <c r="B379" s="5"/>
      <c r="C379" s="6" t="str">
        <f>CONCATENATE("Діаметр труби ",ОписТеплотрас!D374," мм, довжина ",ОписТеплотрас!E374," км")</f>
        <v>Діаметр труби 76 мм, довжина 0,079 км</v>
      </c>
      <c r="D379" s="6"/>
      <c r="E379" s="6"/>
      <c r="F379" s="6" t="str">
        <f>CONCATENATE(ОписТеплотрас!E374," х ",ОписТеплотрас!J374," х 1,17 х 1,01 х 20,72 х 0,997 х (1 - ",ОписТеплотрас!K374,"/100) х (1 - ",ОписТеплотрас!L374,"/100) = ")</f>
        <v xml:space="preserve">0,079 х 42000 х 1,17 х 1,01 х 20,72 х 0,997 х (1 - 10/100) х (1 - 20/100) = </v>
      </c>
      <c r="G379" s="6"/>
      <c r="H379" s="6"/>
      <c r="I379" s="6"/>
      <c r="J379" s="6"/>
      <c r="K379" s="49">
        <f>ROUND(ОписТеплотрас!E374*ОписТеплотрас!J374*1.17*1.01*20.72*0.997*(1-ОписТеплотрас!K374/100)*(1-ОписТеплотрас!L374/100),0)</f>
        <v>58318</v>
      </c>
      <c r="L379" s="10">
        <f t="shared" si="10"/>
        <v>58318</v>
      </c>
      <c r="M379" s="49">
        <f>ROUND(ОписТеплотрас!E374*ОписТеплотрас!J374*1.17*1.01*20.72*0.997,0)</f>
        <v>80997</v>
      </c>
      <c r="N379" s="51">
        <f t="shared" si="11"/>
        <v>80997</v>
      </c>
    </row>
    <row r="380" spans="1:14" x14ac:dyDescent="0.2">
      <c r="A380" s="12" t="s">
        <v>11</v>
      </c>
      <c r="B380" s="12"/>
      <c r="C380" s="12"/>
      <c r="D380" s="12"/>
      <c r="E380" s="12"/>
      <c r="F380" s="12"/>
      <c r="G380" s="12"/>
      <c r="H380" s="12"/>
      <c r="I380" s="12"/>
      <c r="J380" s="12"/>
      <c r="K380" s="11" t="e">
        <f>SUM(K7:K379)</f>
        <v>#REF!</v>
      </c>
      <c r="L380" s="11" t="e">
        <f>SUM(L7:L379)</f>
        <v>#REF!</v>
      </c>
      <c r="M380" s="11" t="e">
        <f>SUM(M7:M379)</f>
        <v>#REF!</v>
      </c>
      <c r="N380" s="52" t="e">
        <f>SUM(N7:N379)</f>
        <v>#REF!</v>
      </c>
    </row>
  </sheetData>
  <mergeCells count="102">
    <mergeCell ref="L45:L47"/>
    <mergeCell ref="L51:L53"/>
    <mergeCell ref="L57:L59"/>
    <mergeCell ref="L61:L63"/>
    <mergeCell ref="L71:L73"/>
    <mergeCell ref="A2:L2"/>
    <mergeCell ref="A4:L4"/>
    <mergeCell ref="L9:L11"/>
    <mergeCell ref="L21:L23"/>
    <mergeCell ref="L25:L27"/>
    <mergeCell ref="L137:L139"/>
    <mergeCell ref="L149:L150"/>
    <mergeCell ref="L152:L154"/>
    <mergeCell ref="L170:L172"/>
    <mergeCell ref="L174:L176"/>
    <mergeCell ref="L79:L81"/>
    <mergeCell ref="L83:L85"/>
    <mergeCell ref="L87:L89"/>
    <mergeCell ref="L91:L93"/>
    <mergeCell ref="L104:L105"/>
    <mergeCell ref="L256:L258"/>
    <mergeCell ref="L260:L262"/>
    <mergeCell ref="L275:L277"/>
    <mergeCell ref="L208:L210"/>
    <mergeCell ref="L220:L222"/>
    <mergeCell ref="L225:L227"/>
    <mergeCell ref="L232:L233"/>
    <mergeCell ref="L242:L244"/>
    <mergeCell ref="L178:L180"/>
    <mergeCell ref="L190:L192"/>
    <mergeCell ref="L196:L197"/>
    <mergeCell ref="L201:L202"/>
    <mergeCell ref="L204:L206"/>
    <mergeCell ref="N9:N11"/>
    <mergeCell ref="N21:N23"/>
    <mergeCell ref="N25:N27"/>
    <mergeCell ref="N45:N47"/>
    <mergeCell ref="N51:N53"/>
    <mergeCell ref="L372:L373"/>
    <mergeCell ref="L375:L377"/>
    <mergeCell ref="L348:L349"/>
    <mergeCell ref="L351:L353"/>
    <mergeCell ref="L355:L358"/>
    <mergeCell ref="L360:L362"/>
    <mergeCell ref="L364:L368"/>
    <mergeCell ref="L330:L331"/>
    <mergeCell ref="L333:L335"/>
    <mergeCell ref="L337:L339"/>
    <mergeCell ref="L341:L342"/>
    <mergeCell ref="L344:L346"/>
    <mergeCell ref="L279:L281"/>
    <mergeCell ref="L295:L301"/>
    <mergeCell ref="L303:L305"/>
    <mergeCell ref="L307:L310"/>
    <mergeCell ref="L312:L323"/>
    <mergeCell ref="L248:L250"/>
    <mergeCell ref="L252:L254"/>
    <mergeCell ref="N87:N89"/>
    <mergeCell ref="N91:N93"/>
    <mergeCell ref="N104:N105"/>
    <mergeCell ref="N149:N150"/>
    <mergeCell ref="N152:N154"/>
    <mergeCell ref="N57:N59"/>
    <mergeCell ref="N61:N63"/>
    <mergeCell ref="N71:N73"/>
    <mergeCell ref="N79:N81"/>
    <mergeCell ref="N83:N85"/>
    <mergeCell ref="N256:N258"/>
    <mergeCell ref="N201:N202"/>
    <mergeCell ref="N204:N206"/>
    <mergeCell ref="N208:N210"/>
    <mergeCell ref="N220:N222"/>
    <mergeCell ref="N225:N227"/>
    <mergeCell ref="N170:N172"/>
    <mergeCell ref="N174:N176"/>
    <mergeCell ref="N178:N180"/>
    <mergeCell ref="N190:N192"/>
    <mergeCell ref="N196:N197"/>
    <mergeCell ref="N360:N362"/>
    <mergeCell ref="N364:N368"/>
    <mergeCell ref="N372:N373"/>
    <mergeCell ref="N375:N377"/>
    <mergeCell ref="N137:N139"/>
    <mergeCell ref="N341:N342"/>
    <mergeCell ref="N344:N346"/>
    <mergeCell ref="N348:N349"/>
    <mergeCell ref="N351:N353"/>
    <mergeCell ref="N355:N358"/>
    <mergeCell ref="N307:N310"/>
    <mergeCell ref="N312:N323"/>
    <mergeCell ref="N330:N331"/>
    <mergeCell ref="N333:N335"/>
    <mergeCell ref="N337:N339"/>
    <mergeCell ref="N260:N262"/>
    <mergeCell ref="N275:N277"/>
    <mergeCell ref="N279:N281"/>
    <mergeCell ref="N295:N301"/>
    <mergeCell ref="N303:N305"/>
    <mergeCell ref="N242:N244"/>
    <mergeCell ref="N232:N233"/>
    <mergeCell ref="N248:N250"/>
    <mergeCell ref="N252:N25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ОписТеплотрас</vt:lpstr>
      <vt:lpstr>РозрахТеплотрас</vt:lpstr>
    </vt:vector>
  </TitlesOfParts>
  <Company>DreamLair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Moisey</dc:creator>
  <cp:lastModifiedBy>Sanya</cp:lastModifiedBy>
  <cp:lastPrinted>2013-02-11T14:31:00Z</cp:lastPrinted>
  <dcterms:created xsi:type="dcterms:W3CDTF">2010-03-20T10:54:39Z</dcterms:created>
  <dcterms:modified xsi:type="dcterms:W3CDTF">2013-02-11T14:31:43Z</dcterms:modified>
</cp:coreProperties>
</file>